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F:\84 Templates\Set of 84\"/>
    </mc:Choice>
  </mc:AlternateContent>
  <xr:revisionPtr revIDLastSave="0" documentId="13_ncr:1_{7B6B749C-EC61-476C-905A-A3AC414D538D}" xr6:coauthVersionLast="36" xr6:coauthVersionMax="47" xr10:uidLastSave="{00000000-0000-0000-0000-000000000000}"/>
  <bookViews>
    <workbookView xWindow="-120" yWindow="-120" windowWidth="20730" windowHeight="11760" xr2:uid="{00000000-000D-0000-FFFF-FFFF00000000}"/>
  </bookViews>
  <sheets>
    <sheet name="Main Template" sheetId="1" r:id="rId1"/>
    <sheet name="Data Entry" sheetId="2" r:id="rId2"/>
    <sheet name="Instructions" sheetId="3" r:id="rId3"/>
  </sheets>
  <calcPr calcId="191029"/>
</workbook>
</file>

<file path=xl/calcChain.xml><?xml version="1.0" encoding="utf-8"?>
<calcChain xmlns="http://schemas.openxmlformats.org/spreadsheetml/2006/main">
  <c r="N26" i="2" l="1"/>
  <c r="H26" i="2"/>
  <c r="N25" i="2"/>
  <c r="H25" i="2"/>
  <c r="H25" i="1" s="1"/>
  <c r="N24" i="2"/>
  <c r="H24" i="2"/>
  <c r="N23" i="2"/>
  <c r="H23" i="2"/>
  <c r="N22" i="2"/>
  <c r="H22" i="2"/>
  <c r="N21" i="2"/>
  <c r="H21" i="2"/>
  <c r="H21" i="1" s="1"/>
  <c r="N20" i="2"/>
  <c r="H20" i="2"/>
  <c r="N19" i="2"/>
  <c r="H19" i="2"/>
  <c r="N18" i="2"/>
  <c r="H18" i="2"/>
  <c r="N17" i="2"/>
  <c r="H17" i="2"/>
  <c r="H17" i="1" s="1"/>
  <c r="N16" i="2"/>
  <c r="H16" i="2"/>
  <c r="N15" i="2"/>
  <c r="H15" i="2"/>
  <c r="AO26" i="1"/>
  <c r="AK26" i="1"/>
  <c r="AG26" i="1"/>
  <c r="AC26" i="1"/>
  <c r="Y26" i="1"/>
  <c r="U26" i="1"/>
  <c r="Q26" i="1"/>
  <c r="P26" i="1"/>
  <c r="O26" i="1"/>
  <c r="N26" i="1"/>
  <c r="M26" i="1"/>
  <c r="L26" i="1"/>
  <c r="K26" i="1"/>
  <c r="J26" i="1"/>
  <c r="I26" i="1"/>
  <c r="H26" i="1"/>
  <c r="G26" i="1"/>
  <c r="F26" i="1"/>
  <c r="AN26" i="1" s="1"/>
  <c r="E26" i="1"/>
  <c r="D26" i="1"/>
  <c r="C26" i="1"/>
  <c r="B26" i="1"/>
  <c r="A26" i="1"/>
  <c r="P25" i="1"/>
  <c r="O25" i="1"/>
  <c r="N25" i="1"/>
  <c r="M25" i="1"/>
  <c r="L25" i="1"/>
  <c r="K25" i="1"/>
  <c r="J25" i="1"/>
  <c r="I25" i="1"/>
  <c r="G25" i="1"/>
  <c r="F25" i="1"/>
  <c r="AO25" i="1" s="1"/>
  <c r="E25" i="1"/>
  <c r="D25" i="1"/>
  <c r="C25" i="1"/>
  <c r="B25" i="1"/>
  <c r="A25" i="1"/>
  <c r="S24" i="1"/>
  <c r="P24" i="1"/>
  <c r="O24" i="1"/>
  <c r="N24" i="1"/>
  <c r="M24" i="1"/>
  <c r="L24" i="1"/>
  <c r="K24" i="1"/>
  <c r="J24" i="1"/>
  <c r="I24" i="1"/>
  <c r="H24" i="1"/>
  <c r="G24" i="1"/>
  <c r="F24" i="1"/>
  <c r="AL24" i="1" s="1"/>
  <c r="E24" i="1"/>
  <c r="D24" i="1"/>
  <c r="C24" i="1"/>
  <c r="B24" i="1"/>
  <c r="A24" i="1"/>
  <c r="AN23" i="1"/>
  <c r="AJ23" i="1"/>
  <c r="AF23" i="1"/>
  <c r="AB23" i="1"/>
  <c r="X23" i="1"/>
  <c r="T23" i="1"/>
  <c r="P23" i="1"/>
  <c r="O23" i="1"/>
  <c r="N23" i="1"/>
  <c r="M23" i="1"/>
  <c r="L23" i="1"/>
  <c r="K23" i="1"/>
  <c r="J23" i="1"/>
  <c r="I23" i="1"/>
  <c r="H23" i="1"/>
  <c r="G23" i="1"/>
  <c r="F23" i="1"/>
  <c r="AM23" i="1" s="1"/>
  <c r="E23" i="1"/>
  <c r="D23" i="1"/>
  <c r="C23" i="1"/>
  <c r="B23" i="1"/>
  <c r="A23" i="1"/>
  <c r="AO22" i="1"/>
  <c r="AK22" i="1"/>
  <c r="AG22" i="1"/>
  <c r="AC22" i="1"/>
  <c r="Y22" i="1"/>
  <c r="U22" i="1"/>
  <c r="Q22" i="1"/>
  <c r="P22" i="1"/>
  <c r="O22" i="1"/>
  <c r="N22" i="1"/>
  <c r="M22" i="1"/>
  <c r="L22" i="1"/>
  <c r="K22" i="1"/>
  <c r="J22" i="1"/>
  <c r="I22" i="1"/>
  <c r="H22" i="1"/>
  <c r="G22" i="1"/>
  <c r="F22" i="1"/>
  <c r="AN22" i="1" s="1"/>
  <c r="E22" i="1"/>
  <c r="D22" i="1"/>
  <c r="C22" i="1"/>
  <c r="B22" i="1"/>
  <c r="A22" i="1"/>
  <c r="P21" i="1"/>
  <c r="O21" i="1"/>
  <c r="N21" i="1"/>
  <c r="M21" i="1"/>
  <c r="L21" i="1"/>
  <c r="K21" i="1"/>
  <c r="J21" i="1"/>
  <c r="I21" i="1"/>
  <c r="G21" i="1"/>
  <c r="F21" i="1"/>
  <c r="E21" i="1"/>
  <c r="D21" i="1"/>
  <c r="C21" i="1"/>
  <c r="B21" i="1"/>
  <c r="A21" i="1"/>
  <c r="AM20" i="1"/>
  <c r="AI20" i="1"/>
  <c r="AE20" i="1"/>
  <c r="W20" i="1"/>
  <c r="S20" i="1"/>
  <c r="P20" i="1"/>
  <c r="O20" i="1"/>
  <c r="N20" i="1"/>
  <c r="M20" i="1"/>
  <c r="L20" i="1"/>
  <c r="K20" i="1"/>
  <c r="J20" i="1"/>
  <c r="I20" i="1"/>
  <c r="H20" i="1"/>
  <c r="G20" i="1"/>
  <c r="AA20" i="1" s="1"/>
  <c r="F20" i="1"/>
  <c r="AL20" i="1" s="1"/>
  <c r="E20" i="1"/>
  <c r="D20" i="1"/>
  <c r="C20" i="1"/>
  <c r="B20" i="1"/>
  <c r="A20" i="1"/>
  <c r="AN19" i="1"/>
  <c r="AJ19" i="1"/>
  <c r="AF19" i="1"/>
  <c r="AB19" i="1"/>
  <c r="X19" i="1"/>
  <c r="T19" i="1"/>
  <c r="P19" i="1"/>
  <c r="O19" i="1"/>
  <c r="N19" i="1"/>
  <c r="M19" i="1"/>
  <c r="L19" i="1"/>
  <c r="K19" i="1"/>
  <c r="J19" i="1"/>
  <c r="I19" i="1"/>
  <c r="H19" i="1"/>
  <c r="G19" i="1"/>
  <c r="F19" i="1"/>
  <c r="AM19" i="1" s="1"/>
  <c r="E19" i="1"/>
  <c r="D19" i="1"/>
  <c r="C19" i="1"/>
  <c r="B19" i="1"/>
  <c r="A19" i="1"/>
  <c r="AO18" i="1"/>
  <c r="AK18" i="1"/>
  <c r="AG18" i="1"/>
  <c r="AC18" i="1"/>
  <c r="Y18" i="1"/>
  <c r="U18" i="1"/>
  <c r="Q18" i="1"/>
  <c r="P18" i="1"/>
  <c r="O18" i="1"/>
  <c r="N18" i="1"/>
  <c r="M18" i="1"/>
  <c r="L18" i="1"/>
  <c r="K18" i="1"/>
  <c r="J18" i="1"/>
  <c r="I18" i="1"/>
  <c r="H18" i="1"/>
  <c r="G18" i="1"/>
  <c r="F18" i="1"/>
  <c r="AN18" i="1" s="1"/>
  <c r="E18" i="1"/>
  <c r="D18" i="1"/>
  <c r="C18" i="1"/>
  <c r="B18" i="1"/>
  <c r="A18" i="1"/>
  <c r="P17" i="1"/>
  <c r="O17" i="1"/>
  <c r="N17" i="1"/>
  <c r="M17" i="1"/>
  <c r="L17" i="1"/>
  <c r="K17" i="1"/>
  <c r="J17" i="1"/>
  <c r="I17" i="1"/>
  <c r="G17" i="1"/>
  <c r="F17" i="1"/>
  <c r="E17" i="1"/>
  <c r="D17" i="1"/>
  <c r="C17" i="1"/>
  <c r="B17" i="1"/>
  <c r="B33" i="1" s="1"/>
  <c r="A17" i="1"/>
  <c r="AM16" i="1"/>
  <c r="AI16" i="1"/>
  <c r="AE16" i="1"/>
  <c r="W16" i="1"/>
  <c r="S16" i="1"/>
  <c r="P16" i="1"/>
  <c r="O16" i="1"/>
  <c r="N16" i="1"/>
  <c r="M16" i="1"/>
  <c r="L16" i="1"/>
  <c r="K16" i="1"/>
  <c r="J16" i="1"/>
  <c r="I16" i="1"/>
  <c r="H16" i="1"/>
  <c r="G16" i="1"/>
  <c r="AA16" i="1" s="1"/>
  <c r="F16" i="1"/>
  <c r="AL16" i="1" s="1"/>
  <c r="E16" i="1"/>
  <c r="D16" i="1"/>
  <c r="C16" i="1"/>
  <c r="B16" i="1"/>
  <c r="A16" i="1"/>
  <c r="AN15" i="1"/>
  <c r="AJ15" i="1"/>
  <c r="AF15" i="1"/>
  <c r="AB15" i="1"/>
  <c r="X15" i="1"/>
  <c r="T15" i="1"/>
  <c r="Q15" i="1"/>
  <c r="P15" i="1"/>
  <c r="O15" i="1"/>
  <c r="N15" i="1"/>
  <c r="M15" i="1"/>
  <c r="L15" i="1"/>
  <c r="K15" i="1"/>
  <c r="J15" i="1"/>
  <c r="I15" i="1"/>
  <c r="H15" i="1"/>
  <c r="G15" i="1"/>
  <c r="F15" i="1"/>
  <c r="AM15" i="1" s="1"/>
  <c r="E15" i="1"/>
  <c r="D15" i="1"/>
  <c r="C15" i="1"/>
  <c r="B15" i="1"/>
  <c r="A15" i="1"/>
  <c r="F9" i="1"/>
  <c r="B9" i="1"/>
  <c r="F8" i="1"/>
  <c r="B8" i="1"/>
  <c r="F7" i="1"/>
  <c r="B7" i="1"/>
  <c r="F6" i="1"/>
  <c r="B6" i="1"/>
  <c r="V5" i="1"/>
  <c r="S5" i="1"/>
  <c r="P5" i="1"/>
  <c r="M5" i="1"/>
  <c r="J5" i="1"/>
  <c r="F5" i="1"/>
  <c r="B5" i="1"/>
  <c r="AO17" i="1" l="1"/>
  <c r="AK17" i="1"/>
  <c r="AG17" i="1"/>
  <c r="AC17" i="1"/>
  <c r="Y17" i="1"/>
  <c r="U17" i="1"/>
  <c r="Q17" i="1"/>
  <c r="AN17" i="1"/>
  <c r="AJ17" i="1"/>
  <c r="AF17" i="1"/>
  <c r="AB17" i="1"/>
  <c r="X17" i="1"/>
  <c r="T17" i="1"/>
  <c r="AM17" i="1"/>
  <c r="AI17" i="1"/>
  <c r="AE17" i="1"/>
  <c r="AA17" i="1"/>
  <c r="W17" i="1"/>
  <c r="S17" i="1"/>
  <c r="Z17" i="1"/>
  <c r="AO21" i="1"/>
  <c r="AK21" i="1"/>
  <c r="AG21" i="1"/>
  <c r="AC21" i="1"/>
  <c r="Y21" i="1"/>
  <c r="U21" i="1"/>
  <c r="Q21" i="1"/>
  <c r="AN21" i="1"/>
  <c r="AJ21" i="1"/>
  <c r="AF21" i="1"/>
  <c r="AB21" i="1"/>
  <c r="X21" i="1"/>
  <c r="T21" i="1"/>
  <c r="AM21" i="1"/>
  <c r="AI21" i="1"/>
  <c r="AE21" i="1"/>
  <c r="AA21" i="1"/>
  <c r="W21" i="1"/>
  <c r="S21" i="1"/>
  <c r="Z21" i="1"/>
  <c r="AD17" i="1"/>
  <c r="AD21" i="1"/>
  <c r="R17" i="1"/>
  <c r="AH17" i="1"/>
  <c r="R21" i="1"/>
  <c r="AH21" i="1"/>
  <c r="B36" i="1"/>
  <c r="V17" i="1"/>
  <c r="AL17" i="1"/>
  <c r="V21" i="1"/>
  <c r="AL21" i="1"/>
  <c r="AA24" i="1"/>
  <c r="AI24" i="1"/>
  <c r="AE24" i="1"/>
  <c r="AM24" i="1"/>
  <c r="W24" i="1"/>
  <c r="V25" i="1"/>
  <c r="AH25" i="1"/>
  <c r="AL25" i="1"/>
  <c r="U15" i="1"/>
  <c r="Y15" i="1"/>
  <c r="AC15" i="1"/>
  <c r="AG15" i="1"/>
  <c r="AK15" i="1"/>
  <c r="AO15" i="1"/>
  <c r="T16" i="1"/>
  <c r="X16" i="1"/>
  <c r="AB16" i="1"/>
  <c r="AF16" i="1"/>
  <c r="AJ16" i="1"/>
  <c r="AN16" i="1"/>
  <c r="R18" i="1"/>
  <c r="V18" i="1"/>
  <c r="Z18" i="1"/>
  <c r="AD18" i="1"/>
  <c r="AH18" i="1"/>
  <c r="AL18" i="1"/>
  <c r="Q19" i="1"/>
  <c r="U19" i="1"/>
  <c r="Y19" i="1"/>
  <c r="AC19" i="1"/>
  <c r="AG19" i="1"/>
  <c r="AK19" i="1"/>
  <c r="AO19" i="1"/>
  <c r="T20" i="1"/>
  <c r="X20" i="1"/>
  <c r="AB20" i="1"/>
  <c r="AF20" i="1"/>
  <c r="AJ20" i="1"/>
  <c r="AN20" i="1"/>
  <c r="R22" i="1"/>
  <c r="V22" i="1"/>
  <c r="Z22" i="1"/>
  <c r="AD22" i="1"/>
  <c r="AH22" i="1"/>
  <c r="AL22" i="1"/>
  <c r="Q23" i="1"/>
  <c r="U23" i="1"/>
  <c r="Y23" i="1"/>
  <c r="AC23" i="1"/>
  <c r="AG23" i="1"/>
  <c r="AK23" i="1"/>
  <c r="AO23" i="1"/>
  <c r="T24" i="1"/>
  <c r="X24" i="1"/>
  <c r="AB24" i="1"/>
  <c r="AF24" i="1"/>
  <c r="AJ24" i="1"/>
  <c r="AN24" i="1"/>
  <c r="S25" i="1"/>
  <c r="W25" i="1"/>
  <c r="AA25" i="1"/>
  <c r="AE25" i="1"/>
  <c r="AI25" i="1"/>
  <c r="AM25" i="1"/>
  <c r="R26" i="1"/>
  <c r="V26" i="1"/>
  <c r="Z26" i="1"/>
  <c r="AD26" i="1"/>
  <c r="AH26" i="1"/>
  <c r="AL26" i="1"/>
  <c r="B30" i="1"/>
  <c r="B34" i="1"/>
  <c r="R25" i="1"/>
  <c r="Z25" i="1"/>
  <c r="R15" i="1"/>
  <c r="V15" i="1"/>
  <c r="Z15" i="1"/>
  <c r="AD15" i="1"/>
  <c r="AH15" i="1"/>
  <c r="AL15" i="1"/>
  <c r="Q16" i="1"/>
  <c r="U16" i="1"/>
  <c r="Y16" i="1"/>
  <c r="AC16" i="1"/>
  <c r="AG16" i="1"/>
  <c r="AK16" i="1"/>
  <c r="AO16" i="1"/>
  <c r="S18" i="1"/>
  <c r="W18" i="1"/>
  <c r="AA18" i="1"/>
  <c r="AE18" i="1"/>
  <c r="AI18" i="1"/>
  <c r="AM18" i="1"/>
  <c r="R19" i="1"/>
  <c r="V19" i="1"/>
  <c r="Z19" i="1"/>
  <c r="AD19" i="1"/>
  <c r="AH19" i="1"/>
  <c r="AL19" i="1"/>
  <c r="Q20" i="1"/>
  <c r="U20" i="1"/>
  <c r="Y20" i="1"/>
  <c r="AC20" i="1"/>
  <c r="AG20" i="1"/>
  <c r="AK20" i="1"/>
  <c r="AO20" i="1"/>
  <c r="S22" i="1"/>
  <c r="W22" i="1"/>
  <c r="AA22" i="1"/>
  <c r="AE22" i="1"/>
  <c r="AI22" i="1"/>
  <c r="AM22" i="1"/>
  <c r="R23" i="1"/>
  <c r="V23" i="1"/>
  <c r="Z23" i="1"/>
  <c r="AD23" i="1"/>
  <c r="AH23" i="1"/>
  <c r="AL23" i="1"/>
  <c r="Q24" i="1"/>
  <c r="U24" i="1"/>
  <c r="Y24" i="1"/>
  <c r="AC24" i="1"/>
  <c r="AG24" i="1"/>
  <c r="AK24" i="1"/>
  <c r="AO24" i="1"/>
  <c r="T25" i="1"/>
  <c r="X25" i="1"/>
  <c r="AB25" i="1"/>
  <c r="AF25" i="1"/>
  <c r="AJ25" i="1"/>
  <c r="AN25" i="1"/>
  <c r="S26" i="1"/>
  <c r="W26" i="1"/>
  <c r="AA26" i="1"/>
  <c r="AE26" i="1"/>
  <c r="AI26" i="1"/>
  <c r="AM26" i="1"/>
  <c r="B31" i="1"/>
  <c r="B35" i="1"/>
  <c r="AD25" i="1"/>
  <c r="S15" i="1"/>
  <c r="W15" i="1"/>
  <c r="AA15" i="1"/>
  <c r="AE15" i="1"/>
  <c r="AI15" i="1"/>
  <c r="R16" i="1"/>
  <c r="V16" i="1"/>
  <c r="Z16" i="1"/>
  <c r="AD16" i="1"/>
  <c r="AH16" i="1"/>
  <c r="T18" i="1"/>
  <c r="X18" i="1"/>
  <c r="AB18" i="1"/>
  <c r="AF18" i="1"/>
  <c r="AJ18" i="1"/>
  <c r="S19" i="1"/>
  <c r="W19" i="1"/>
  <c r="AA19" i="1"/>
  <c r="AE19" i="1"/>
  <c r="AI19" i="1"/>
  <c r="R20" i="1"/>
  <c r="V20" i="1"/>
  <c r="Z20" i="1"/>
  <c r="AD20" i="1"/>
  <c r="AH20" i="1"/>
  <c r="T22" i="1"/>
  <c r="X22" i="1"/>
  <c r="AB22" i="1"/>
  <c r="AF22" i="1"/>
  <c r="AJ22" i="1"/>
  <c r="S23" i="1"/>
  <c r="W23" i="1"/>
  <c r="AA23" i="1"/>
  <c r="AE23" i="1"/>
  <c r="AI23" i="1"/>
  <c r="R24" i="1"/>
  <c r="V24" i="1"/>
  <c r="Z24" i="1"/>
  <c r="AD24" i="1"/>
  <c r="AH24" i="1"/>
  <c r="Q25" i="1"/>
  <c r="U25" i="1"/>
  <c r="Y25" i="1"/>
  <c r="AC25" i="1"/>
  <c r="AG25" i="1"/>
  <c r="AK25" i="1"/>
  <c r="T26" i="1"/>
  <c r="X26" i="1"/>
  <c r="AB26" i="1"/>
  <c r="AF26" i="1"/>
  <c r="AJ26" i="1"/>
  <c r="B32" i="1"/>
</calcChain>
</file>

<file path=xl/sharedStrings.xml><?xml version="1.0" encoding="utf-8"?>
<sst xmlns="http://schemas.openxmlformats.org/spreadsheetml/2006/main" count="218" uniqueCount="146">
  <si>
    <t>A polished, executive-ready project timeline with schedule, dependencies, milestones, budget and progress tracking</t>
  </si>
  <si>
    <t>Project Snapshot</t>
  </si>
  <si>
    <t>Total Tasks</t>
  </si>
  <si>
    <t>Milestones</t>
  </si>
  <si>
    <t>Avg % Complete</t>
  </si>
  <si>
    <t>Over Budget Tasks</t>
  </si>
  <si>
    <t>At-Risk Items</t>
  </si>
  <si>
    <t>Project</t>
  </si>
  <si>
    <t>Project Manager</t>
  </si>
  <si>
    <t>Company</t>
  </si>
  <si>
    <t>Sponsor</t>
  </si>
  <si>
    <t>Client</t>
  </si>
  <si>
    <t>Location</t>
  </si>
  <si>
    <t>Baseline Start</t>
  </si>
  <si>
    <t>Baseline Finish</t>
  </si>
  <si>
    <t>Legend</t>
  </si>
  <si>
    <t>Budget</t>
  </si>
  <si>
    <t>Cadence</t>
  </si>
  <si>
    <t>Completed</t>
  </si>
  <si>
    <t>In Progress</t>
  </si>
  <si>
    <t>Not Started</t>
  </si>
  <si>
    <t>Delayed</t>
  </si>
  <si>
    <t>Timeline View (Weekly)</t>
  </si>
  <si>
    <t>Milestone</t>
  </si>
  <si>
    <t>WBS</t>
  </si>
  <si>
    <t>Phase</t>
  </si>
  <si>
    <t>Task / Milestone</t>
  </si>
  <si>
    <t>Owner</t>
  </si>
  <si>
    <t>Start</t>
  </si>
  <si>
    <t>Finish</t>
  </si>
  <si>
    <t>Days</t>
  </si>
  <si>
    <t>Dependency</t>
  </si>
  <si>
    <t>Status</t>
  </si>
  <si>
    <t>%</t>
  </si>
  <si>
    <t>Plan $</t>
  </si>
  <si>
    <t>Actual $</t>
  </si>
  <si>
    <t>Var $</t>
  </si>
  <si>
    <t>Risk</t>
  </si>
  <si>
    <t>Notes</t>
  </si>
  <si>
    <t>Phase Progress Summary</t>
  </si>
  <si>
    <t>Initiation</t>
  </si>
  <si>
    <t>Planning</t>
  </si>
  <si>
    <t>Design</t>
  </si>
  <si>
    <t>Procurement</t>
  </si>
  <si>
    <t>Execution</t>
  </si>
  <si>
    <t>Commissioning</t>
  </si>
  <si>
    <t>Closure</t>
  </si>
  <si>
    <t>Created by Tariq Noor: We Build Technologies for Project Managers</t>
  </si>
  <si>
    <t>PROJECT TIMELINE TEMPLATE — DATA ENTRY</t>
  </si>
  <si>
    <t>Project Overview Inputs</t>
  </si>
  <si>
    <t>Project Name</t>
  </si>
  <si>
    <t>Aurora Campus Launch - Phase I</t>
  </si>
  <si>
    <t>Edit only white input cells in this sheet.</t>
  </si>
  <si>
    <t>Northbridge Analytics</t>
  </si>
  <si>
    <t>This sample project is fictional and provided to make the template feel realistic.</t>
  </si>
  <si>
    <t>Client / Sponsor Organization</t>
  </si>
  <si>
    <t>City of Riverton Innovation Council</t>
  </si>
  <si>
    <t>Jordan Hale</t>
  </si>
  <si>
    <t>Executive Sponsor</t>
  </si>
  <si>
    <t>Elena Marquez</t>
  </si>
  <si>
    <t>Primary Location</t>
  </si>
  <si>
    <t>Riverton, Colorado</t>
  </si>
  <si>
    <t>Approved Budget</t>
  </si>
  <si>
    <t>Reporting Frequency</t>
  </si>
  <si>
    <t>Weekly</t>
  </si>
  <si>
    <t>Start Date</t>
  </si>
  <si>
    <t>Finish Date</t>
  </si>
  <si>
    <t>Duration (Days)</t>
  </si>
  <si>
    <t>% Complete</t>
  </si>
  <si>
    <t>Planned Budget</t>
  </si>
  <si>
    <t>Actual Cost</t>
  </si>
  <si>
    <t>Variance</t>
  </si>
  <si>
    <t>1.0</t>
  </si>
  <si>
    <t>Project Charter &amp; Kickoff</t>
  </si>
  <si>
    <t>Riverton HQ</t>
  </si>
  <si>
    <t>Low</t>
  </si>
  <si>
    <t>Executive sign-off secured</t>
  </si>
  <si>
    <t>1.1</t>
  </si>
  <si>
    <t>Requirements Workshops</t>
  </si>
  <si>
    <t>Maya Chen</t>
  </si>
  <si>
    <t>Cross-functional requirements captured</t>
  </si>
  <si>
    <t>1.2</t>
  </si>
  <si>
    <t>Site Survey &amp; Permits</t>
  </si>
  <si>
    <t>Liam Brooks</t>
  </si>
  <si>
    <t>Riverton Campus</t>
  </si>
  <si>
    <t>Medium</t>
  </si>
  <si>
    <t>Permit fees higher than planned</t>
  </si>
  <si>
    <t>2.0</t>
  </si>
  <si>
    <t>Concept Design Package</t>
  </si>
  <si>
    <t>Sofia Patel</t>
  </si>
  <si>
    <t>Denver Studio</t>
  </si>
  <si>
    <t>Approved by sponsor</t>
  </si>
  <si>
    <t>2.1</t>
  </si>
  <si>
    <t>Detailed Design Review</t>
  </si>
  <si>
    <t>Awaiting fire safety comments</t>
  </si>
  <si>
    <t>3.0</t>
  </si>
  <si>
    <t>Vendor Sourcing &amp; Bids</t>
  </si>
  <si>
    <t>Noah Bennett</t>
  </si>
  <si>
    <t>Remote / US</t>
  </si>
  <si>
    <t>Two vendors shortlisted</t>
  </si>
  <si>
    <t>3.1</t>
  </si>
  <si>
    <t>Contract Award Milestone</t>
  </si>
  <si>
    <t>2.1,3.0</t>
  </si>
  <si>
    <t>High</t>
  </si>
  <si>
    <t>Board approval required</t>
  </si>
  <si>
    <t>4.0</t>
  </si>
  <si>
    <t>Core Construction</t>
  </si>
  <si>
    <t>Ava Romero</t>
  </si>
  <si>
    <t>Weather and permit risk monitored</t>
  </si>
  <si>
    <t>4.1</t>
  </si>
  <si>
    <t>Technology Installation</t>
  </si>
  <si>
    <t>Ethan Cole</t>
  </si>
  <si>
    <t>Depends on utility activation</t>
  </si>
  <si>
    <t>4.2</t>
  </si>
  <si>
    <t>Furniture &amp; Wayfinding</t>
  </si>
  <si>
    <t>Grace Monroe</t>
  </si>
  <si>
    <t>Long lead items reserved</t>
  </si>
  <si>
    <t>5.0</t>
  </si>
  <si>
    <t>Testing &amp; Readiness</t>
  </si>
  <si>
    <t>Priya Nair</t>
  </si>
  <si>
    <t>4.1,4.2</t>
  </si>
  <si>
    <t>Readiness checklist prepared</t>
  </si>
  <si>
    <t>5.1</t>
  </si>
  <si>
    <t>Launch Event Milestone</t>
  </si>
  <si>
    <t>Media and stakeholder invites pending</t>
  </si>
  <si>
    <t>Built in a senior-project-manager style for schedule control, executive reporting and day-to-day project administration.</t>
  </si>
  <si>
    <t>1. Purpose of the workbook</t>
  </si>
  <si>
    <t>This workbook is designed to plan, track and communicate a full project timeline. The Main Template sheet gives leaders a polished view of schedule health, milestones, budget and risks. The Data Entry sheet is the controlled input area. The Instructions sheet explains setup and ongoing use.</t>
  </si>
  <si>
    <t>2. What the template explains</t>
  </si>
  <si>
    <t>The template covers project overview, task sequencing, dependencies, milestones, start and finish dates, durations, ownership, locations, status, percent complete, planned budget, actual cost, variance, risk level and a weekly Gantt-style timeline.</t>
  </si>
  <si>
    <t>3. Recommended workflow</t>
  </si>
  <si>
    <t>Step 1: Update project overview fields in Data Entry.
Step 2: Add, remove or edit task rows in Data Entry.
Step 3: Keep start date, finish date, status, percent complete, budget and cost current.
Step 4: Review the Main Template for executive reporting.
Step 5: Save a fresh version for each reporting cycle if you need historical snapshots.</t>
  </si>
  <si>
    <t>4. Input guidance</t>
  </si>
  <si>
    <t>Use Start Date and Finish Date for every row. Duration calculates automatically. Variance also calculates automatically as Actual Cost minus Planned Budget. Status and Risk use dropdown lists for consistency. Milestones can be identified by naming the task with the word 'Milestone'.</t>
  </si>
  <si>
    <t>5. Color logic</t>
  </si>
  <si>
    <t>Dark blue headers = structure and section titles.
Green = completed or healthy progress.
Gold / orange = in-progress or attention items.
Red = delayed or budget pressure.
Blue timeline bars = planned / not started work.
Light fills = user input zones and supporting notes.</t>
  </si>
  <si>
    <t>6. Good project-management practice</t>
  </si>
  <si>
    <t>Keep dependencies realistic, update percent complete weekly, highlight high-risk tasks early, and compare planned vs actual cost before steering meetings. Use concise notes that explain exceptions, not routine work.</t>
  </si>
  <si>
    <t>Color Reference</t>
  </si>
  <si>
    <t>Executive headers</t>
  </si>
  <si>
    <t>Section headers</t>
  </si>
  <si>
    <t>Delayed / critical</t>
  </si>
  <si>
    <t>Milestone highlight</t>
  </si>
  <si>
    <t>Planned / not started bar</t>
  </si>
  <si>
    <t xml:space="preserve">PROJECT TIMELINE </t>
  </si>
  <si>
    <t xml:space="preserve">HOW TO USE THIS PROJECT TIMELINE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</si>
</sst>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m\-yyyy"/>
    <numFmt numFmtId="165" formatCode="\$#,##0"/>
    <numFmt numFmtId="166" formatCode=";;;"/>
  </numFmts>
  <fonts count="23" x14ac:knownFonts="1">
    <font>
      <sz val="11"/>
      <color theme="1"/>
      <name val="Calibri"/>
      <family val="2"/>
      <scheme val="minor"/>
    </font>
    <font>
      <sz val="11"/>
      <color theme="1"/>
      <name val="Arial"/>
      <family val="2"/>
    </font>
    <font>
      <i/>
      <sz val="11"/>
      <color rgb="FF000C7B"/>
      <name val="Arial"/>
      <family val="2"/>
    </font>
    <font>
      <b/>
      <sz val="11"/>
      <color rgb="FFFFFFFF"/>
      <name val="Arial"/>
      <family val="2"/>
    </font>
    <font>
      <b/>
      <sz val="11"/>
      <color rgb="FF000C7B"/>
      <name val="Arial"/>
      <family val="2"/>
    </font>
    <font>
      <b/>
      <sz val="18"/>
      <color rgb="FF1477C4"/>
      <name val="Arial"/>
      <family val="2"/>
    </font>
    <font>
      <b/>
      <sz val="18"/>
      <color rgb="FF35B5A0"/>
      <name val="Arial"/>
      <family val="2"/>
    </font>
    <font>
      <b/>
      <sz val="18"/>
      <color rgb="FF5E60CE"/>
      <name val="Arial"/>
      <family val="2"/>
    </font>
    <font>
      <b/>
      <sz val="18"/>
      <color rgb="FF7A6FF0"/>
      <name val="Arial"/>
      <family val="2"/>
    </font>
    <font>
      <sz val="10"/>
      <color rgb="FF000000"/>
      <name val="Arial"/>
      <family val="2"/>
    </font>
    <font>
      <b/>
      <sz val="10"/>
      <color rgb="FF000C7B"/>
      <name val="Arial"/>
      <family val="2"/>
    </font>
    <font>
      <b/>
      <sz val="28"/>
      <color rgb="FFFFFFFF"/>
      <name val="Times New Roman"/>
      <family val="1"/>
    </font>
    <font>
      <sz val="28"/>
      <color theme="1"/>
      <name val="Times New Roman"/>
      <family val="1"/>
    </font>
    <font>
      <b/>
      <sz val="16"/>
      <color rgb="FFFFFFFF"/>
      <name val="Arial"/>
      <family val="2"/>
    </font>
    <font>
      <sz val="16"/>
      <color theme="1"/>
      <name val="Arial"/>
      <family val="2"/>
    </font>
    <font>
      <sz val="11"/>
      <color theme="0"/>
      <name val="Arial"/>
      <family val="2"/>
    </font>
    <font>
      <b/>
      <sz val="26"/>
      <color rgb="FFFFFFFF"/>
      <name val="Times New Roman"/>
      <family val="1"/>
    </font>
    <font>
      <sz val="26"/>
      <color theme="1"/>
      <name val="Times New Roman"/>
      <family val="1"/>
    </font>
    <font>
      <b/>
      <i/>
      <sz val="11"/>
      <color rgb="FF5E60CE"/>
      <name val="Arial"/>
      <family val="2"/>
    </font>
    <font>
      <sz val="9"/>
      <color rgb="FF000C7B"/>
      <name val="Arial"/>
      <family val="2"/>
    </font>
    <font>
      <sz val="10"/>
      <color rgb="FFFFFFFF"/>
      <name val="Arial"/>
      <family val="2"/>
    </font>
    <font>
      <b/>
      <sz val="24"/>
      <color rgb="FFFFFFFF"/>
      <name val="Times New Roman"/>
      <family val="1"/>
    </font>
    <font>
      <sz val="24"/>
      <color theme="1"/>
      <name val="Times New Roman"/>
      <family val="1"/>
    </font>
  </fonts>
  <fills count="10">
    <fill>
      <patternFill patternType="none"/>
    </fill>
    <fill>
      <patternFill patternType="gray125"/>
    </fill>
    <fill>
      <patternFill patternType="solid">
        <fgColor rgb="FFFFFFFF"/>
      </patternFill>
    </fill>
    <fill>
      <patternFill patternType="solid">
        <fgColor rgb="FFEAF1FB"/>
      </patternFill>
    </fill>
    <fill>
      <patternFill patternType="solid">
        <fgColor rgb="FF000C7B"/>
      </patternFill>
    </fill>
    <fill>
      <patternFill patternType="solid">
        <fgColor rgb="FF1477C4"/>
      </patternFill>
    </fill>
    <fill>
      <patternFill patternType="solid">
        <fgColor rgb="FF35B5A0"/>
      </patternFill>
    </fill>
    <fill>
      <patternFill patternType="solid">
        <fgColor rgb="FF5E60CE"/>
      </patternFill>
    </fill>
    <fill>
      <patternFill patternType="solid">
        <fgColor rgb="FF7A6FF0"/>
      </patternFill>
    </fill>
    <fill>
      <patternFill patternType="solid">
        <fgColor rgb="FFF4F8FF"/>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102">
    <xf numFmtId="0" fontId="0" fillId="0" borderId="0" xfId="0"/>
    <xf numFmtId="0" fontId="1" fillId="0" borderId="0" xfId="0" applyFont="1"/>
    <xf numFmtId="0" fontId="1" fillId="0" borderId="0" xfId="0" applyFont="1" applyAlignment="1">
      <alignment wrapText="1"/>
    </xf>
    <xf numFmtId="9" fontId="1" fillId="9" borderId="0" xfId="0" applyNumberFormat="1" applyFont="1" applyFill="1" applyAlignment="1">
      <alignment wrapText="1"/>
    </xf>
    <xf numFmtId="0" fontId="1" fillId="0" borderId="1" xfId="0" applyFont="1" applyBorder="1" applyAlignment="1">
      <alignment wrapText="1"/>
    </xf>
    <xf numFmtId="0" fontId="4" fillId="9" borderId="1" xfId="0" applyFont="1" applyFill="1" applyBorder="1" applyAlignment="1">
      <alignment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1" fillId="9" borderId="1" xfId="0" applyFont="1" applyFill="1" applyBorder="1" applyAlignment="1">
      <alignment horizontal="left" wrapText="1"/>
    </xf>
    <xf numFmtId="16" fontId="1" fillId="9" borderId="1" xfId="0" applyNumberFormat="1" applyFont="1" applyFill="1" applyBorder="1" applyAlignment="1">
      <alignment horizontal="left" wrapText="1"/>
    </xf>
    <xf numFmtId="9" fontId="1" fillId="9" borderId="1" xfId="0" applyNumberFormat="1" applyFont="1" applyFill="1" applyBorder="1" applyAlignment="1">
      <alignment wrapText="1"/>
    </xf>
    <xf numFmtId="165" fontId="1" fillId="9" borderId="1" xfId="0" applyNumberFormat="1" applyFont="1" applyFill="1" applyBorder="1" applyAlignment="1">
      <alignment wrapText="1"/>
    </xf>
    <xf numFmtId="0" fontId="1" fillId="9"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16" fontId="1" fillId="0" borderId="1" xfId="0" applyNumberFormat="1" applyFont="1" applyBorder="1" applyAlignment="1">
      <alignment horizontal="left" wrapText="1"/>
    </xf>
    <xf numFmtId="9" fontId="1" fillId="0" borderId="1" xfId="0" applyNumberFormat="1" applyFont="1" applyBorder="1" applyAlignment="1">
      <alignment wrapText="1"/>
    </xf>
    <xf numFmtId="165" fontId="1" fillId="0" borderId="1" xfId="0" applyNumberFormat="1"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9" fillId="0" borderId="1" xfId="0" applyFont="1" applyBorder="1" applyAlignment="1">
      <alignment wrapText="1"/>
    </xf>
    <xf numFmtId="0" fontId="1" fillId="6" borderId="1" xfId="0" applyFont="1" applyFill="1" applyBorder="1" applyAlignment="1">
      <alignment wrapText="1"/>
    </xf>
    <xf numFmtId="0" fontId="1" fillId="5" borderId="1" xfId="0" applyFont="1" applyFill="1" applyBorder="1" applyAlignment="1">
      <alignment wrapText="1"/>
    </xf>
    <xf numFmtId="0" fontId="1" fillId="3" borderId="1" xfId="0" applyFont="1" applyFill="1" applyBorder="1" applyAlignment="1">
      <alignment wrapText="1"/>
    </xf>
    <xf numFmtId="0" fontId="1" fillId="8" borderId="1" xfId="0" applyFont="1" applyFill="1" applyBorder="1" applyAlignment="1">
      <alignment wrapText="1"/>
    </xf>
    <xf numFmtId="0" fontId="1" fillId="7" borderId="1" xfId="0" applyFont="1" applyFill="1" applyBorder="1" applyAlignment="1">
      <alignment wrapText="1"/>
    </xf>
    <xf numFmtId="0" fontId="3" fillId="4" borderId="2" xfId="0" applyFont="1" applyFill="1" applyBorder="1" applyAlignment="1">
      <alignment horizontal="center" vertical="center" wrapText="1"/>
    </xf>
    <xf numFmtId="0" fontId="1" fillId="9" borderId="2" xfId="0" applyFont="1" applyFill="1" applyBorder="1" applyAlignment="1">
      <alignment vertical="center" wrapText="1"/>
    </xf>
    <xf numFmtId="0" fontId="1" fillId="0" borderId="2" xfId="0" applyFont="1" applyBorder="1" applyAlignment="1">
      <alignment vertical="center" wrapText="1"/>
    </xf>
    <xf numFmtId="16" fontId="4" fillId="9" borderId="1" xfId="0" applyNumberFormat="1" applyFont="1" applyFill="1" applyBorder="1" applyAlignment="1">
      <alignment horizontal="center" wrapText="1"/>
    </xf>
    <xf numFmtId="166" fontId="1" fillId="0" borderId="1" xfId="0" applyNumberFormat="1" applyFont="1" applyBorder="1" applyAlignment="1">
      <alignment wrapText="1"/>
    </xf>
    <xf numFmtId="0" fontId="15" fillId="9" borderId="0" xfId="0" applyFont="1" applyFill="1" applyAlignment="1">
      <alignment wrapText="1"/>
    </xf>
    <xf numFmtId="9" fontId="15" fillId="9" borderId="0" xfId="0" applyNumberFormat="1" applyFont="1" applyFill="1" applyAlignment="1">
      <alignment wrapText="1"/>
    </xf>
    <xf numFmtId="0" fontId="3" fillId="4"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1" xfId="0" applyFont="1" applyBorder="1"/>
    <xf numFmtId="0" fontId="1" fillId="0" borderId="9" xfId="0" applyFont="1" applyBorder="1" applyAlignment="1">
      <alignment vertical="center" wrapText="1"/>
    </xf>
    <xf numFmtId="0" fontId="1" fillId="4" borderId="1" xfId="0" applyFont="1" applyFill="1" applyBorder="1"/>
    <xf numFmtId="0" fontId="1" fillId="6" borderId="1" xfId="0" applyFont="1" applyFill="1" applyBorder="1"/>
    <xf numFmtId="0" fontId="1" fillId="5" borderId="1" xfId="0" applyFont="1" applyFill="1" applyBorder="1"/>
    <xf numFmtId="0" fontId="1" fillId="8" borderId="1" xfId="0" applyFont="1" applyFill="1" applyBorder="1"/>
    <xf numFmtId="0" fontId="1" fillId="7" borderId="1" xfId="0" applyFont="1" applyFill="1" applyBorder="1"/>
    <xf numFmtId="0" fontId="4" fillId="9" borderId="1" xfId="0" applyFont="1" applyFill="1" applyBorder="1" applyAlignment="1">
      <alignment horizontal="left" vertical="center" wrapText="1"/>
    </xf>
    <xf numFmtId="0" fontId="4" fillId="9" borderId="4" xfId="0" applyFont="1" applyFill="1" applyBorder="1" applyAlignment="1">
      <alignment horizontal="left" vertical="center" wrapText="1"/>
    </xf>
    <xf numFmtId="0" fontId="1" fillId="9"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9" borderId="1" xfId="0" applyFont="1" applyFill="1" applyBorder="1" applyAlignment="1">
      <alignment wrapText="1"/>
    </xf>
    <xf numFmtId="164" fontId="1" fillId="9" borderId="1" xfId="0" applyNumberFormat="1" applyFont="1" applyFill="1" applyBorder="1" applyAlignment="1">
      <alignment wrapText="1"/>
    </xf>
    <xf numFmtId="0" fontId="1" fillId="0" borderId="3" xfId="0" applyFont="1" applyBorder="1" applyAlignment="1">
      <alignment horizontal="center" vertical="center" wrapText="1"/>
    </xf>
    <xf numFmtId="164" fontId="1" fillId="0" borderId="1" xfId="0" applyNumberFormat="1" applyFont="1" applyBorder="1" applyAlignment="1">
      <alignment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wrapText="1"/>
    </xf>
    <xf numFmtId="164" fontId="1" fillId="0" borderId="4" xfId="0" applyNumberFormat="1" applyFont="1" applyBorder="1" applyAlignment="1">
      <alignment wrapText="1"/>
    </xf>
    <xf numFmtId="9" fontId="1" fillId="0" borderId="4" xfId="0" applyNumberFormat="1" applyFont="1" applyBorder="1" applyAlignment="1">
      <alignment wrapText="1"/>
    </xf>
    <xf numFmtId="165" fontId="1" fillId="0" borderId="4" xfId="0" applyNumberFormat="1" applyFont="1" applyBorder="1" applyAlignment="1">
      <alignment wrapText="1"/>
    </xf>
    <xf numFmtId="0" fontId="13" fillId="4"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3" fillId="8" borderId="1" xfId="0" applyFont="1" applyFill="1" applyBorder="1" applyAlignment="1">
      <alignment horizontal="center" wrapText="1"/>
    </xf>
    <xf numFmtId="0" fontId="1" fillId="0" borderId="1" xfId="0" applyFont="1" applyBorder="1" applyAlignment="1">
      <alignment wrapText="1"/>
    </xf>
    <xf numFmtId="0" fontId="3" fillId="5" borderId="1" xfId="0" applyFont="1" applyFill="1" applyBorder="1" applyAlignment="1">
      <alignment horizontal="center" wrapText="1"/>
    </xf>
    <xf numFmtId="0" fontId="10" fillId="0" borderId="0" xfId="0" applyFont="1" applyAlignment="1">
      <alignment wrapText="1"/>
    </xf>
    <xf numFmtId="0" fontId="1" fillId="0" borderId="0" xfId="0" applyFont="1" applyAlignment="1">
      <alignment wrapText="1"/>
    </xf>
    <xf numFmtId="0" fontId="3" fillId="6" borderId="1" xfId="0" applyFont="1" applyFill="1" applyBorder="1" applyAlignment="1">
      <alignment horizontal="center" wrapText="1"/>
    </xf>
    <xf numFmtId="0" fontId="3" fillId="4" borderId="1" xfId="0" applyFont="1" applyFill="1" applyBorder="1" applyAlignment="1">
      <alignment wrapText="1"/>
    </xf>
    <xf numFmtId="0" fontId="1" fillId="2" borderId="1" xfId="0" applyFont="1" applyFill="1" applyBorder="1" applyAlignment="1">
      <alignment wrapText="1"/>
    </xf>
    <xf numFmtId="164" fontId="1" fillId="2" borderId="1" xfId="0" applyNumberFormat="1" applyFont="1" applyFill="1" applyBorder="1" applyAlignment="1">
      <alignment wrapText="1"/>
    </xf>
    <xf numFmtId="165" fontId="1" fillId="2" borderId="1" xfId="0" applyNumberFormat="1" applyFont="1" applyFill="1" applyBorder="1" applyAlignment="1">
      <alignment wrapText="1"/>
    </xf>
    <xf numFmtId="0" fontId="3" fillId="4" borderId="1" xfId="0" applyFont="1" applyFill="1" applyBorder="1" applyAlignment="1">
      <alignment horizontal="center" vertical="center" wrapText="1"/>
    </xf>
    <xf numFmtId="0" fontId="11" fillId="4" borderId="1" xfId="0" applyFont="1" applyFill="1" applyBorder="1" applyAlignment="1">
      <alignment horizontal="center" wrapText="1"/>
    </xf>
    <xf numFmtId="0" fontId="12" fillId="0" borderId="1" xfId="0" applyFont="1" applyBorder="1" applyAlignment="1">
      <alignment wrapText="1"/>
    </xf>
    <xf numFmtId="9" fontId="6" fillId="2" borderId="1" xfId="0" applyNumberFormat="1" applyFont="1" applyFill="1" applyBorder="1" applyAlignment="1">
      <alignment horizontal="center" vertical="center" wrapText="1"/>
    </xf>
    <xf numFmtId="0" fontId="3" fillId="7" borderId="1" xfId="0" applyFont="1" applyFill="1" applyBorder="1" applyAlignment="1">
      <alignment horizont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9" borderId="1" xfId="0" applyFont="1" applyFill="1" applyBorder="1" applyAlignment="1">
      <alignment horizontal="center" wrapText="1"/>
    </xf>
    <xf numFmtId="0" fontId="18" fillId="9" borderId="3" xfId="0" applyFont="1" applyFill="1" applyBorder="1" applyAlignment="1">
      <alignment horizontal="center" vertical="center" wrapText="1"/>
    </xf>
    <xf numFmtId="0" fontId="1" fillId="0" borderId="1" xfId="0" applyFont="1" applyBorder="1" applyAlignment="1">
      <alignment horizontal="center" vertical="center" wrapText="1"/>
    </xf>
    <xf numFmtId="0" fontId="19" fillId="9" borderId="3" xfId="0" applyFont="1" applyFill="1" applyBorder="1" applyAlignment="1">
      <alignment horizontal="center" vertical="center" wrapText="1"/>
    </xf>
    <xf numFmtId="0" fontId="16" fillId="4" borderId="0" xfId="0" applyFont="1" applyFill="1" applyAlignment="1">
      <alignment horizontal="center" vertical="center" wrapText="1"/>
    </xf>
    <xf numFmtId="0" fontId="17" fillId="0" borderId="0" xfId="0" applyFont="1" applyAlignment="1">
      <alignment vertical="center" wrapText="1"/>
    </xf>
    <xf numFmtId="0" fontId="3" fillId="4" borderId="0" xfId="0" applyFont="1" applyFill="1" applyAlignment="1">
      <alignment wrapText="1"/>
    </xf>
    <xf numFmtId="0" fontId="10" fillId="0" borderId="1" xfId="0" applyFont="1" applyBorder="1" applyAlignment="1">
      <alignment horizontal="center" wrapText="1"/>
    </xf>
    <xf numFmtId="0" fontId="1" fillId="0" borderId="1" xfId="0" applyFont="1" applyBorder="1" applyAlignment="1">
      <alignment horizontal="center" wrapText="1"/>
    </xf>
    <xf numFmtId="0" fontId="1" fillId="2" borderId="1" xfId="0" applyFont="1" applyFill="1" applyBorder="1" applyAlignment="1">
      <alignment horizontal="left" vertical="center" wrapText="1"/>
    </xf>
    <xf numFmtId="164" fontId="1" fillId="2" borderId="1" xfId="0" applyNumberFormat="1" applyFont="1" applyFill="1" applyBorder="1" applyAlignment="1">
      <alignment horizontal="left" vertical="center" wrapText="1"/>
    </xf>
    <xf numFmtId="165" fontId="1" fillId="2" borderId="1" xfId="0" applyNumberFormat="1" applyFont="1" applyFill="1" applyBorder="1" applyAlignment="1">
      <alignment horizontal="left" vertical="center" wrapText="1"/>
    </xf>
    <xf numFmtId="0" fontId="1" fillId="2" borderId="4" xfId="0" applyFont="1" applyFill="1" applyBorder="1" applyAlignment="1">
      <alignment horizontal="left" vertical="center" wrapText="1"/>
    </xf>
    <xf numFmtId="0" fontId="10" fillId="0" borderId="1" xfId="0" applyFont="1" applyBorder="1" applyAlignment="1">
      <alignment horizontal="center"/>
    </xf>
    <xf numFmtId="0" fontId="1" fillId="0" borderId="1" xfId="0" applyFont="1" applyBorder="1" applyAlignment="1">
      <alignment horizontal="center"/>
    </xf>
    <xf numFmtId="0" fontId="21" fillId="4" borderId="1" xfId="0" applyFont="1" applyFill="1" applyBorder="1" applyAlignment="1">
      <alignment horizontal="center"/>
    </xf>
    <xf numFmtId="0" fontId="22" fillId="0" borderId="1" xfId="0" applyFont="1" applyBorder="1"/>
    <xf numFmtId="0" fontId="1" fillId="2" borderId="1" xfId="0" applyFont="1" applyFill="1" applyBorder="1" applyAlignment="1">
      <alignment vertical="top" wrapText="1"/>
    </xf>
    <xf numFmtId="0" fontId="1" fillId="0" borderId="1" xfId="0" applyFont="1" applyBorder="1"/>
    <xf numFmtId="0" fontId="3" fillId="4" borderId="1" xfId="0" applyFont="1" applyFill="1" applyBorder="1"/>
    <xf numFmtId="0" fontId="20" fillId="4" borderId="1" xfId="0" applyFont="1" applyFill="1" applyBorder="1" applyAlignment="1">
      <alignment horizontal="center" vertical="center"/>
    </xf>
    <xf numFmtId="0" fontId="1" fillId="0" borderId="1" xfId="0" applyFont="1" applyBorder="1" applyAlignment="1">
      <alignment horizontal="center" vertical="center"/>
    </xf>
  </cellXfs>
  <cellStyles count="1">
    <cellStyle name="Normal" xfId="0" builtinId="0"/>
  </cellStyles>
  <dxfs count="40">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name val="Arial"/>
        <family val="2"/>
        <scheme val="none"/>
      </font>
      <alignment textRotation="0" wrapText="1" indent="0" justifyLastLine="0" shrinkToFit="0" readingOrder="0"/>
    </dxf>
    <dxf>
      <border>
        <bottom style="medium">
          <color indexed="64"/>
        </bottom>
      </border>
    </dxf>
    <dxf>
      <font>
        <strike val="0"/>
        <outline val="0"/>
        <shadow val="0"/>
        <u val="none"/>
        <vertAlign val="baseline"/>
        <name val="Arial"/>
        <family val="2"/>
        <scheme val="none"/>
      </font>
      <alignment textRotation="0" wrapText="1" indent="0" justifyLastLine="0" shrinkToFit="0" readingOrder="0"/>
      <border diagonalUp="0" diagonalDown="0" outline="0">
        <left style="medium">
          <color indexed="64"/>
        </left>
        <right style="medium">
          <color indexed="64"/>
        </right>
        <top/>
        <bottom/>
      </border>
    </dxf>
    <dxf>
      <fill>
        <patternFill>
          <bgColor rgb="FFC00000"/>
        </patternFill>
      </fill>
    </dxf>
    <dxf>
      <fill>
        <patternFill>
          <bgColor rgb="FFEAF1FB"/>
        </patternFill>
      </fill>
    </dxf>
    <dxf>
      <fill>
        <patternFill>
          <bgColor rgb="FFFFC000"/>
        </patternFill>
      </fill>
    </dxf>
    <dxf>
      <fill>
        <patternFill>
          <bgColor rgb="FF70AD47"/>
        </patternFill>
      </fill>
    </dxf>
    <dxf>
      <fill>
        <patternFill>
          <bgColor rgb="FFC00000"/>
        </patternFill>
      </fill>
    </dxf>
    <dxf>
      <fill>
        <patternFill>
          <bgColor rgb="FFEAF1FB"/>
        </patternFill>
      </fill>
    </dxf>
    <dxf>
      <fill>
        <patternFill>
          <bgColor rgb="FFFFC000"/>
        </patternFill>
      </fill>
    </dxf>
    <dxf>
      <fill>
        <patternFill>
          <bgColor rgb="FF70AD47"/>
        </patternFill>
      </fill>
    </dxf>
    <dxf>
      <fill>
        <patternFill>
          <bgColor rgb="FFED7D31"/>
        </patternFill>
      </fill>
    </dxf>
    <dxf>
      <fill>
        <patternFill>
          <bgColor rgb="FFC00000"/>
        </patternFill>
      </fill>
    </dxf>
    <dxf>
      <fill>
        <patternFill>
          <bgColor rgb="FF4472C4"/>
        </patternFill>
      </fill>
    </dxf>
    <dxf>
      <fill>
        <patternFill>
          <bgColor rgb="FFFFC000"/>
        </patternFill>
      </fill>
    </dxf>
    <dxf>
      <fill>
        <patternFill>
          <bgColor rgb="FF70AD47"/>
        </patternFill>
      </fill>
    </dxf>
    <dxf>
      <fill>
        <patternFill>
          <bgColor rgb="FFFFF2CC"/>
        </patternFill>
      </fill>
    </dxf>
    <dxf>
      <fill>
        <patternFill>
          <bgColor rgb="FFF4CCCC"/>
        </patternFill>
      </fill>
    </dxf>
    <dxf>
      <fill>
        <patternFill>
          <bgColor rgb="FFC00000"/>
        </patternFill>
      </fill>
    </dxf>
    <dxf>
      <fill>
        <patternFill>
          <bgColor rgb="FFEAF1FB"/>
        </patternFill>
      </fill>
    </dxf>
    <dxf>
      <fill>
        <patternFill>
          <bgColor rgb="FFFFC000"/>
        </patternFill>
      </fill>
    </dxf>
    <dxf>
      <fill>
        <patternFill>
          <bgColor rgb="FF70A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r>
              <a:rPr lang="en-US"/>
              <a:t>Completion by Phase</a:t>
            </a:r>
          </a:p>
        </c:rich>
      </c:tx>
      <c:overlay val="0"/>
    </c:title>
    <c:autoTitleDeleted val="0"/>
    <c:plotArea>
      <c:layout/>
      <c:barChart>
        <c:barDir val="bar"/>
        <c:grouping val="clustered"/>
        <c:varyColors val="1"/>
        <c:ser>
          <c:idx val="0"/>
          <c:order val="0"/>
          <c:spPr>
            <a:ln>
              <a:prstDash val="solid"/>
            </a:ln>
          </c:spPr>
          <c:invertIfNegative val="1"/>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'Main Template'!$A$30:$A$36</c:f>
              <c:strCache>
                <c:ptCount val="7"/>
                <c:pt idx="0">
                  <c:v>Initiation</c:v>
                </c:pt>
                <c:pt idx="1">
                  <c:v>Planning</c:v>
                </c:pt>
                <c:pt idx="2">
                  <c:v>Design</c:v>
                </c:pt>
                <c:pt idx="3">
                  <c:v>Procurement</c:v>
                </c:pt>
                <c:pt idx="4">
                  <c:v>Execution</c:v>
                </c:pt>
                <c:pt idx="5">
                  <c:v>Commissioning</c:v>
                </c:pt>
                <c:pt idx="6">
                  <c:v>Closure</c:v>
                </c:pt>
              </c:strCache>
            </c:strRef>
          </c:cat>
          <c:val>
            <c:numRef>
              <c:f>'Main Template'!$B$30:$B$36</c:f>
              <c:numCache>
                <c:formatCode>0%</c:formatCode>
                <c:ptCount val="7"/>
                <c:pt idx="0">
                  <c:v>1</c:v>
                </c:pt>
                <c:pt idx="1">
                  <c:v>1</c:v>
                </c:pt>
                <c:pt idx="2">
                  <c:v>0.875</c:v>
                </c:pt>
                <c:pt idx="3">
                  <c:v>0.32500000000000001</c:v>
                </c:pt>
                <c:pt idx="4">
                  <c:v>0</c:v>
                </c:pt>
                <c:pt idx="5">
                  <c:v>0</c:v>
                </c:pt>
                <c:pt idx="6">
                  <c:v>0</c:v>
                </c:pt>
              </c:numCache>
            </c:numRef>
          </c:val>
          <c:extLst>
            <c:ext xmlns:c16="http://schemas.microsoft.com/office/drawing/2014/chart" uri="{C3380CC4-5D6E-409C-BE32-E72D297353CC}">
              <c16:uniqueId val="{00000000-1A7D-4672-9768-325C3924578C}"/>
            </c:ext>
          </c:extLst>
        </c:ser>
        <c:dLbls>
          <c:dLblPos val="outEnd"/>
          <c:showLegendKey val="0"/>
          <c:showVal val="1"/>
          <c:showCatName val="0"/>
          <c:showSerName val="0"/>
          <c:showPercent val="0"/>
          <c:showBubbleSize val="0"/>
        </c:dLbls>
        <c:gapWidth val="150"/>
        <c:axId val="48650112"/>
        <c:axId val="48672768"/>
      </c:barChart>
      <c:catAx>
        <c:axId val="48650112"/>
        <c:scaling>
          <c:orientation val="minMax"/>
        </c:scaling>
        <c:delete val="0"/>
        <c:axPos val="l"/>
        <c:numFmt formatCode="General" sourceLinked="0"/>
        <c:majorTickMark val="none"/>
        <c:minorTickMark val="none"/>
        <c:tickLblPos val="nextTo"/>
        <c:crossAx val="48672768"/>
        <c:crosses val="autoZero"/>
        <c:auto val="1"/>
        <c:lblAlgn val="ctr"/>
        <c:lblOffset val="100"/>
        <c:noMultiLvlLbl val="0"/>
      </c:catAx>
      <c:valAx>
        <c:axId val="48672768"/>
        <c:scaling>
          <c:orientation val="minMax"/>
        </c:scaling>
        <c:delete val="0"/>
        <c:axPos val="b"/>
        <c:numFmt formatCode="0%" sourceLinked="1"/>
        <c:majorTickMark val="none"/>
        <c:minorTickMark val="none"/>
        <c:tickLblPos val="nextTo"/>
        <c:crossAx val="48650112"/>
        <c:crosses val="autoZero"/>
        <c:crossBetween val="between"/>
      </c:valAx>
    </c:plotArea>
    <c:legend>
      <c:legendPos val="r"/>
      <c:overlay val="0"/>
    </c:legend>
    <c:plotVisOnly val="1"/>
    <c:dispBlanksAs val="gap"/>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xdr:colOff>
      <xdr:row>28</xdr:row>
      <xdr:rowOff>264795</xdr:rowOff>
    </xdr:from>
    <xdr:to>
      <xdr:col>6</xdr:col>
      <xdr:colOff>9526</xdr:colOff>
      <xdr:row>46</xdr:row>
      <xdr:rowOff>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TimelineData" displayName="tblTimelineData" ref="A14:P26" headerRowDxfId="20" dataDxfId="18" totalsRowDxfId="16" headerRowBorderDxfId="19" tableBorderDxfId="17">
  <autoFilter ref="A14:P26" xr:uid="{00000000-0009-0000-0100-000001000000}"/>
  <tableColumns count="16">
    <tableColumn id="1" xr3:uid="{00000000-0010-0000-0000-000001000000}" name="WBS" dataDxfId="15"/>
    <tableColumn id="2" xr3:uid="{00000000-0010-0000-0000-000002000000}" name="Phase" dataDxfId="14"/>
    <tableColumn id="3" xr3:uid="{00000000-0010-0000-0000-000003000000}" name="Task / Milestone" dataDxfId="13"/>
    <tableColumn id="4" xr3:uid="{00000000-0010-0000-0000-000004000000}" name="Owner" dataDxfId="12"/>
    <tableColumn id="5" xr3:uid="{00000000-0010-0000-0000-000005000000}" name="Location" dataDxfId="11"/>
    <tableColumn id="6" xr3:uid="{00000000-0010-0000-0000-000006000000}" name="Start Date" dataDxfId="10"/>
    <tableColumn id="7" xr3:uid="{00000000-0010-0000-0000-000007000000}" name="Finish Date" dataDxfId="9"/>
    <tableColumn id="8" xr3:uid="{00000000-0010-0000-0000-000008000000}" name="Duration (Days)" dataDxfId="8"/>
    <tableColumn id="9" xr3:uid="{00000000-0010-0000-0000-000009000000}" name="Dependency" dataDxfId="7"/>
    <tableColumn id="10" xr3:uid="{00000000-0010-0000-0000-00000A000000}" name="Status" dataDxfId="6"/>
    <tableColumn id="11" xr3:uid="{00000000-0010-0000-0000-00000B000000}" name="% Complete" dataDxfId="5"/>
    <tableColumn id="12" xr3:uid="{00000000-0010-0000-0000-00000C000000}" name="Planned Budget" dataDxfId="4"/>
    <tableColumn id="13" xr3:uid="{00000000-0010-0000-0000-00000D000000}" name="Actual Cost" dataDxfId="3"/>
    <tableColumn id="14" xr3:uid="{00000000-0010-0000-0000-00000E000000}" name="Variance" dataDxfId="2"/>
    <tableColumn id="15" xr3:uid="{00000000-0010-0000-0000-00000F000000}" name="Risk" dataDxfId="1"/>
    <tableColumn id="16" xr3:uid="{00000000-0010-0000-0000-000010000000}" name="Notes" dataDxfId="0"/>
  </tableColumns>
  <tableStyleInfo name="TableStyleMedium2" showFirstColumn="0"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38"/>
  <sheetViews>
    <sheetView showGridLines="0" tabSelected="1" zoomScaleNormal="100" workbookViewId="0">
      <selection activeCell="I31" sqref="I31"/>
    </sheetView>
  </sheetViews>
  <sheetFormatPr defaultRowHeight="14.25" x14ac:dyDescent="0.2"/>
  <cols>
    <col min="1" max="1" width="10" style="2" customWidth="1"/>
    <col min="2" max="2" width="10.140625" style="2" customWidth="1"/>
    <col min="3" max="3" width="11.5703125" style="2" customWidth="1"/>
    <col min="4" max="4" width="13.5703125" style="2" customWidth="1"/>
    <col min="5" max="5" width="13.7109375" style="2" customWidth="1"/>
    <col min="6" max="7" width="7.7109375" style="2" bestFit="1" customWidth="1"/>
    <col min="8" max="8" width="5.85546875" style="2" bestFit="1" customWidth="1"/>
    <col min="9" max="9" width="13.85546875" style="2" bestFit="1" customWidth="1"/>
    <col min="10" max="10" width="11.7109375" style="2" bestFit="1" customWidth="1"/>
    <col min="11" max="11" width="6.28515625" style="2" bestFit="1" customWidth="1"/>
    <col min="12" max="13" width="9.5703125" style="2" bestFit="1" customWidth="1"/>
    <col min="14" max="14" width="10.28515625" style="2" bestFit="1" customWidth="1"/>
    <col min="15" max="15" width="8.28515625" style="2" bestFit="1" customWidth="1"/>
    <col min="16" max="16" width="12.5703125" style="2" customWidth="1"/>
    <col min="17" max="20" width="7.42578125" style="2" bestFit="1" customWidth="1"/>
    <col min="21" max="24" width="8" style="2" bestFit="1" customWidth="1"/>
    <col min="25" max="29" width="7.7109375" style="2" bestFit="1" customWidth="1"/>
    <col min="30" max="33" width="7" style="2" bestFit="1" customWidth="1"/>
    <col min="34" max="38" width="7.85546875" style="2" bestFit="1" customWidth="1"/>
    <col min="39" max="41" width="8" style="2" bestFit="1" customWidth="1"/>
    <col min="42" max="16384" width="9.140625" style="2"/>
  </cols>
  <sheetData>
    <row r="1" spans="1:42" ht="36" thickBot="1" x14ac:dyDescent="0.55000000000000004">
      <c r="A1" s="72" t="s">
        <v>144</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73"/>
      <c r="AI1" s="73"/>
      <c r="AJ1" s="73"/>
      <c r="AK1" s="73"/>
      <c r="AL1" s="73"/>
      <c r="AM1" s="73"/>
      <c r="AN1" s="73"/>
      <c r="AO1" s="73"/>
      <c r="AP1" s="73"/>
    </row>
    <row r="2" spans="1:42" ht="15" thickBot="1" x14ac:dyDescent="0.25">
      <c r="A2" s="80" t="s">
        <v>0</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row>
    <row r="3" spans="1:42" ht="15" thickBot="1" x14ac:dyDescent="0.25"/>
    <row r="4" spans="1:42" ht="15.75" thickBot="1" x14ac:dyDescent="0.3">
      <c r="A4" s="67" t="s">
        <v>1</v>
      </c>
      <c r="B4" s="62"/>
      <c r="C4" s="62"/>
      <c r="D4" s="62"/>
      <c r="E4" s="62"/>
      <c r="F4" s="62"/>
      <c r="G4" s="62"/>
      <c r="H4" s="62"/>
      <c r="J4" s="63" t="s">
        <v>2</v>
      </c>
      <c r="K4" s="62"/>
      <c r="L4" s="62"/>
      <c r="M4" s="66" t="s">
        <v>3</v>
      </c>
      <c r="N4" s="62"/>
      <c r="O4" s="62"/>
      <c r="P4" s="66" t="s">
        <v>4</v>
      </c>
      <c r="Q4" s="62"/>
      <c r="R4" s="62"/>
      <c r="S4" s="75" t="s">
        <v>5</v>
      </c>
      <c r="T4" s="62"/>
      <c r="U4" s="62"/>
      <c r="V4" s="61" t="s">
        <v>6</v>
      </c>
      <c r="W4" s="62"/>
      <c r="X4" s="62"/>
    </row>
    <row r="5" spans="1:42" ht="30.75" thickBot="1" x14ac:dyDescent="0.3">
      <c r="A5" s="5" t="s">
        <v>7</v>
      </c>
      <c r="B5" s="68" t="str">
        <f>'Data Entry'!B4</f>
        <v>Aurora Campus Launch - Phase I</v>
      </c>
      <c r="C5" s="68"/>
      <c r="D5" s="68"/>
      <c r="E5" s="5" t="s">
        <v>8</v>
      </c>
      <c r="F5" s="68" t="str">
        <f>'Data Entry'!B7</f>
        <v>Jordan Hale</v>
      </c>
      <c r="G5" s="68"/>
      <c r="H5" s="68"/>
      <c r="J5" s="79">
        <f>COUNTA('Data Entry'!C15:C200)</f>
        <v>12</v>
      </c>
      <c r="K5" s="62"/>
      <c r="L5" s="62"/>
      <c r="M5" s="78">
        <f>COUNTIF('Data Entry'!C15:C200,"*Milestone*")</f>
        <v>2</v>
      </c>
      <c r="N5" s="62"/>
      <c r="O5" s="62"/>
      <c r="P5" s="74">
        <f>AVERAGE('Data Entry'!K15:K200)</f>
        <v>0.45</v>
      </c>
      <c r="Q5" s="62"/>
      <c r="R5" s="62"/>
      <c r="S5" s="76">
        <f>COUNTIF('Data Entry'!N15:N200,"&gt;0")</f>
        <v>1</v>
      </c>
      <c r="T5" s="62"/>
      <c r="U5" s="62"/>
      <c r="V5" s="77">
        <f>COUNTIF('Data Entry'!O15:O200,"High")+COUNTIF('Data Entry'!O15:O200,"Critical")</f>
        <v>2</v>
      </c>
      <c r="W5" s="62"/>
      <c r="X5" s="62"/>
    </row>
    <row r="6" spans="1:42" ht="30.75" thickBot="1" x14ac:dyDescent="0.3">
      <c r="A6" s="5" t="s">
        <v>9</v>
      </c>
      <c r="B6" s="68" t="str">
        <f>'Data Entry'!B5</f>
        <v>Northbridge Analytics</v>
      </c>
      <c r="C6" s="68"/>
      <c r="D6" s="68"/>
      <c r="E6" s="5" t="s">
        <v>10</v>
      </c>
      <c r="F6" s="68" t="str">
        <f>'Data Entry'!B8</f>
        <v>Elena Marquez</v>
      </c>
      <c r="G6" s="68"/>
      <c r="H6" s="68"/>
      <c r="J6" s="62"/>
      <c r="K6" s="62"/>
      <c r="L6" s="62"/>
      <c r="M6" s="62"/>
      <c r="N6" s="62"/>
      <c r="O6" s="62"/>
      <c r="P6" s="62"/>
      <c r="Q6" s="62"/>
      <c r="R6" s="62"/>
      <c r="S6" s="62"/>
      <c r="T6" s="62"/>
      <c r="U6" s="62"/>
      <c r="V6" s="62"/>
      <c r="W6" s="62"/>
      <c r="X6" s="62"/>
    </row>
    <row r="7" spans="1:42" ht="15.75" thickBot="1" x14ac:dyDescent="0.3">
      <c r="A7" s="5" t="s">
        <v>11</v>
      </c>
      <c r="B7" s="68" t="str">
        <f>'Data Entry'!B6</f>
        <v>City of Riverton Innovation Council</v>
      </c>
      <c r="C7" s="68"/>
      <c r="D7" s="68"/>
      <c r="E7" s="5" t="s">
        <v>12</v>
      </c>
      <c r="F7" s="68" t="str">
        <f>'Data Entry'!B9</f>
        <v>Riverton, Colorado</v>
      </c>
      <c r="G7" s="68"/>
      <c r="H7" s="68"/>
    </row>
    <row r="8" spans="1:42" ht="30.75" thickBot="1" x14ac:dyDescent="0.3">
      <c r="A8" s="5" t="s">
        <v>13</v>
      </c>
      <c r="B8" s="69">
        <f>'Data Entry'!B10</f>
        <v>46118</v>
      </c>
      <c r="C8" s="69"/>
      <c r="D8" s="69"/>
      <c r="E8" s="5" t="s">
        <v>14</v>
      </c>
      <c r="F8" s="69">
        <f>'Data Entry'!B11</f>
        <v>46283</v>
      </c>
      <c r="G8" s="69"/>
      <c r="H8" s="69"/>
      <c r="J8" s="71" t="s">
        <v>15</v>
      </c>
      <c r="K8" s="71"/>
    </row>
    <row r="9" spans="1:42" ht="15.75" thickBot="1" x14ac:dyDescent="0.3">
      <c r="A9" s="5" t="s">
        <v>16</v>
      </c>
      <c r="B9" s="70">
        <f>'Data Entry'!B12</f>
        <v>1850000</v>
      </c>
      <c r="C9" s="70"/>
      <c r="D9" s="70"/>
      <c r="E9" s="5" t="s">
        <v>17</v>
      </c>
      <c r="F9" s="68" t="str">
        <f>'Data Entry'!B13</f>
        <v>Weekly</v>
      </c>
      <c r="G9" s="68"/>
      <c r="H9" s="68"/>
      <c r="J9" s="21" t="s">
        <v>18</v>
      </c>
      <c r="K9" s="22"/>
    </row>
    <row r="10" spans="1:42" ht="15" thickBot="1" x14ac:dyDescent="0.25">
      <c r="J10" s="21" t="s">
        <v>19</v>
      </c>
      <c r="K10" s="23"/>
    </row>
    <row r="11" spans="1:42" ht="15" thickBot="1" x14ac:dyDescent="0.25">
      <c r="J11" s="21" t="s">
        <v>20</v>
      </c>
      <c r="K11" s="24"/>
    </row>
    <row r="12" spans="1:42" ht="15.75" thickBot="1" x14ac:dyDescent="0.3">
      <c r="J12" s="21" t="s">
        <v>21</v>
      </c>
      <c r="K12" s="25"/>
      <c r="Q12" s="67" t="s">
        <v>22</v>
      </c>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row>
    <row r="13" spans="1:42" ht="15.75" thickBot="1" x14ac:dyDescent="0.3">
      <c r="J13" s="21" t="s">
        <v>23</v>
      </c>
      <c r="K13" s="26"/>
      <c r="Q13" s="30">
        <v>46118</v>
      </c>
      <c r="R13" s="30">
        <v>46125</v>
      </c>
      <c r="S13" s="30">
        <v>46132</v>
      </c>
      <c r="T13" s="30">
        <v>46139</v>
      </c>
      <c r="U13" s="30">
        <v>46146</v>
      </c>
      <c r="V13" s="30">
        <v>46153</v>
      </c>
      <c r="W13" s="30">
        <v>46160</v>
      </c>
      <c r="X13" s="30">
        <v>46167</v>
      </c>
      <c r="Y13" s="30">
        <v>46174</v>
      </c>
      <c r="Z13" s="30">
        <v>46181</v>
      </c>
      <c r="AA13" s="30">
        <v>46188</v>
      </c>
      <c r="AB13" s="30">
        <v>46195</v>
      </c>
      <c r="AC13" s="30">
        <v>46202</v>
      </c>
      <c r="AD13" s="30">
        <v>46209</v>
      </c>
      <c r="AE13" s="30">
        <v>46216</v>
      </c>
      <c r="AF13" s="30">
        <v>46223</v>
      </c>
      <c r="AG13" s="30">
        <v>46230</v>
      </c>
      <c r="AH13" s="30">
        <v>46237</v>
      </c>
      <c r="AI13" s="30">
        <v>46244</v>
      </c>
      <c r="AJ13" s="30">
        <v>46251</v>
      </c>
      <c r="AK13" s="30">
        <v>46258</v>
      </c>
      <c r="AL13" s="30">
        <v>46265</v>
      </c>
      <c r="AM13" s="30">
        <v>46272</v>
      </c>
      <c r="AN13" s="30">
        <v>46279</v>
      </c>
      <c r="AO13" s="30">
        <v>46286</v>
      </c>
    </row>
    <row r="14" spans="1:42" ht="30.75" thickBot="1" x14ac:dyDescent="0.25">
      <c r="A14" s="6" t="s">
        <v>24</v>
      </c>
      <c r="B14" s="6" t="s">
        <v>25</v>
      </c>
      <c r="C14" s="6" t="s">
        <v>26</v>
      </c>
      <c r="D14" s="6" t="s">
        <v>27</v>
      </c>
      <c r="E14" s="6" t="s">
        <v>12</v>
      </c>
      <c r="F14" s="6" t="s">
        <v>28</v>
      </c>
      <c r="G14" s="6" t="s">
        <v>29</v>
      </c>
      <c r="H14" s="6" t="s">
        <v>30</v>
      </c>
      <c r="I14" s="6" t="s">
        <v>31</v>
      </c>
      <c r="J14" s="6" t="s">
        <v>32</v>
      </c>
      <c r="K14" s="7" t="s">
        <v>33</v>
      </c>
      <c r="L14" s="7" t="s">
        <v>34</v>
      </c>
      <c r="M14" s="7" t="s">
        <v>35</v>
      </c>
      <c r="N14" s="7" t="s">
        <v>36</v>
      </c>
      <c r="O14" s="7" t="s">
        <v>37</v>
      </c>
      <c r="P14" s="27" t="s">
        <v>38</v>
      </c>
      <c r="Q14" s="4"/>
      <c r="R14" s="4"/>
      <c r="S14" s="4"/>
      <c r="T14" s="4"/>
      <c r="U14" s="4"/>
      <c r="V14" s="4"/>
      <c r="W14" s="4"/>
      <c r="X14" s="4"/>
      <c r="Y14" s="4"/>
      <c r="Z14" s="4"/>
      <c r="AA14" s="4"/>
      <c r="AB14" s="4"/>
      <c r="AC14" s="4"/>
      <c r="AD14" s="4"/>
      <c r="AE14" s="4"/>
      <c r="AF14" s="4"/>
      <c r="AG14" s="4"/>
      <c r="AH14" s="4"/>
      <c r="AI14" s="4"/>
      <c r="AJ14" s="4"/>
      <c r="AK14" s="4"/>
      <c r="AL14" s="4"/>
      <c r="AM14" s="4"/>
      <c r="AN14" s="4"/>
      <c r="AO14" s="4"/>
    </row>
    <row r="15" spans="1:42" ht="43.5" thickBot="1" x14ac:dyDescent="0.25">
      <c r="A15" s="8" t="str">
        <f>'Data Entry'!A15</f>
        <v>1.0</v>
      </c>
      <c r="B15" s="8" t="str">
        <f>'Data Entry'!B15</f>
        <v>Initiation</v>
      </c>
      <c r="C15" s="9" t="str">
        <f>'Data Entry'!C15</f>
        <v>Project Charter &amp; Kickoff</v>
      </c>
      <c r="D15" s="8" t="str">
        <f>'Data Entry'!D15</f>
        <v>Jordan Hale</v>
      </c>
      <c r="E15" s="8" t="str">
        <f>'Data Entry'!E15</f>
        <v>Riverton HQ</v>
      </c>
      <c r="F15" s="10">
        <f>'Data Entry'!F15</f>
        <v>46118</v>
      </c>
      <c r="G15" s="10">
        <f>'Data Entry'!G15</f>
        <v>46122</v>
      </c>
      <c r="H15" s="9">
        <f>'Data Entry'!H15</f>
        <v>5</v>
      </c>
      <c r="I15" s="8">
        <f>'Data Entry'!I15</f>
        <v>0</v>
      </c>
      <c r="J15" s="8" t="str">
        <f>'Data Entry'!J15</f>
        <v>Completed</v>
      </c>
      <c r="K15" s="11">
        <f>'Data Entry'!K15</f>
        <v>1</v>
      </c>
      <c r="L15" s="12">
        <f>'Data Entry'!L15</f>
        <v>65000</v>
      </c>
      <c r="M15" s="12">
        <f>'Data Entry'!M15</f>
        <v>62000</v>
      </c>
      <c r="N15" s="12">
        <f>'Data Entry'!N15</f>
        <v>-3000</v>
      </c>
      <c r="O15" s="13" t="str">
        <f>'Data Entry'!O15</f>
        <v>Low</v>
      </c>
      <c r="P15" s="28" t="str">
        <f>'Data Entry'!P15</f>
        <v>Executive sign-off secured</v>
      </c>
      <c r="Q15" s="31">
        <f t="shared" ref="Q15:Z26" si="0">IF(AND(Q$13&gt;=$F15,Q$13&lt;=$G15),1,"")</f>
        <v>1</v>
      </c>
      <c r="R15" s="31" t="str">
        <f t="shared" si="0"/>
        <v/>
      </c>
      <c r="S15" s="31" t="str">
        <f t="shared" si="0"/>
        <v/>
      </c>
      <c r="T15" s="31" t="str">
        <f t="shared" si="0"/>
        <v/>
      </c>
      <c r="U15" s="31" t="str">
        <f t="shared" si="0"/>
        <v/>
      </c>
      <c r="V15" s="31" t="str">
        <f t="shared" si="0"/>
        <v/>
      </c>
      <c r="W15" s="31" t="str">
        <f t="shared" si="0"/>
        <v/>
      </c>
      <c r="X15" s="31" t="str">
        <f t="shared" si="0"/>
        <v/>
      </c>
      <c r="Y15" s="31" t="str">
        <f t="shared" si="0"/>
        <v/>
      </c>
      <c r="Z15" s="31" t="str">
        <f t="shared" si="0"/>
        <v/>
      </c>
      <c r="AA15" s="31" t="str">
        <f t="shared" ref="AA15:AO26" si="1">IF(AND(AA$13&gt;=$F15,AA$13&lt;=$G15),1,"")</f>
        <v/>
      </c>
      <c r="AB15" s="31" t="str">
        <f t="shared" si="1"/>
        <v/>
      </c>
      <c r="AC15" s="31" t="str">
        <f t="shared" si="1"/>
        <v/>
      </c>
      <c r="AD15" s="31" t="str">
        <f t="shared" si="1"/>
        <v/>
      </c>
      <c r="AE15" s="31" t="str">
        <f t="shared" si="1"/>
        <v/>
      </c>
      <c r="AF15" s="31" t="str">
        <f t="shared" si="1"/>
        <v/>
      </c>
      <c r="AG15" s="31" t="str">
        <f t="shared" si="1"/>
        <v/>
      </c>
      <c r="AH15" s="31" t="str">
        <f t="shared" si="1"/>
        <v/>
      </c>
      <c r="AI15" s="31" t="str">
        <f t="shared" si="1"/>
        <v/>
      </c>
      <c r="AJ15" s="31" t="str">
        <f t="shared" si="1"/>
        <v/>
      </c>
      <c r="AK15" s="31" t="str">
        <f t="shared" si="1"/>
        <v/>
      </c>
      <c r="AL15" s="31" t="str">
        <f t="shared" si="1"/>
        <v/>
      </c>
      <c r="AM15" s="31" t="str">
        <f t="shared" si="1"/>
        <v/>
      </c>
      <c r="AN15" s="31" t="str">
        <f t="shared" si="1"/>
        <v/>
      </c>
      <c r="AO15" s="31" t="str">
        <f t="shared" si="1"/>
        <v/>
      </c>
    </row>
    <row r="16" spans="1:42" ht="57.75" thickBot="1" x14ac:dyDescent="0.25">
      <c r="A16" s="14" t="str">
        <f>'Data Entry'!A16</f>
        <v>1.1</v>
      </c>
      <c r="B16" s="14" t="str">
        <f>'Data Entry'!B16</f>
        <v>Planning</v>
      </c>
      <c r="C16" s="15" t="str">
        <f>'Data Entry'!C16</f>
        <v>Requirements Workshops</v>
      </c>
      <c r="D16" s="14" t="str">
        <f>'Data Entry'!D16</f>
        <v>Maya Chen</v>
      </c>
      <c r="E16" s="14" t="str">
        <f>'Data Entry'!E16</f>
        <v>Riverton HQ</v>
      </c>
      <c r="F16" s="16">
        <f>'Data Entry'!F16</f>
        <v>46125</v>
      </c>
      <c r="G16" s="16">
        <f>'Data Entry'!G16</f>
        <v>46136</v>
      </c>
      <c r="H16" s="15">
        <f>'Data Entry'!H16</f>
        <v>12</v>
      </c>
      <c r="I16" s="14" t="str">
        <f>'Data Entry'!I16</f>
        <v>1.0</v>
      </c>
      <c r="J16" s="14" t="str">
        <f>'Data Entry'!J16</f>
        <v>Completed</v>
      </c>
      <c r="K16" s="17">
        <f>'Data Entry'!K16</f>
        <v>1</v>
      </c>
      <c r="L16" s="18">
        <f>'Data Entry'!L16</f>
        <v>85000</v>
      </c>
      <c r="M16" s="18">
        <f>'Data Entry'!M16</f>
        <v>83500</v>
      </c>
      <c r="N16" s="18">
        <f>'Data Entry'!N16</f>
        <v>-1500</v>
      </c>
      <c r="O16" s="19" t="str">
        <f>'Data Entry'!O16</f>
        <v>Low</v>
      </c>
      <c r="P16" s="29" t="str">
        <f>'Data Entry'!P16</f>
        <v>Cross-functional requirements captured</v>
      </c>
      <c r="Q16" s="31" t="str">
        <f t="shared" si="0"/>
        <v/>
      </c>
      <c r="R16" s="31">
        <f t="shared" si="0"/>
        <v>1</v>
      </c>
      <c r="S16" s="31">
        <f t="shared" si="0"/>
        <v>1</v>
      </c>
      <c r="T16" s="31" t="str">
        <f t="shared" si="0"/>
        <v/>
      </c>
      <c r="U16" s="31" t="str">
        <f t="shared" si="0"/>
        <v/>
      </c>
      <c r="V16" s="31" t="str">
        <f t="shared" si="0"/>
        <v/>
      </c>
      <c r="W16" s="31" t="str">
        <f t="shared" si="0"/>
        <v/>
      </c>
      <c r="X16" s="31" t="str">
        <f t="shared" si="0"/>
        <v/>
      </c>
      <c r="Y16" s="31" t="str">
        <f t="shared" si="0"/>
        <v/>
      </c>
      <c r="Z16" s="31" t="str">
        <f t="shared" si="0"/>
        <v/>
      </c>
      <c r="AA16" s="31" t="str">
        <f t="shared" si="1"/>
        <v/>
      </c>
      <c r="AB16" s="31" t="str">
        <f t="shared" si="1"/>
        <v/>
      </c>
      <c r="AC16" s="31" t="str">
        <f t="shared" si="1"/>
        <v/>
      </c>
      <c r="AD16" s="31" t="str">
        <f t="shared" si="1"/>
        <v/>
      </c>
      <c r="AE16" s="31" t="str">
        <f t="shared" si="1"/>
        <v/>
      </c>
      <c r="AF16" s="31" t="str">
        <f t="shared" si="1"/>
        <v/>
      </c>
      <c r="AG16" s="31" t="str">
        <f t="shared" si="1"/>
        <v/>
      </c>
      <c r="AH16" s="31" t="str">
        <f t="shared" si="1"/>
        <v/>
      </c>
      <c r="AI16" s="31" t="str">
        <f t="shared" si="1"/>
        <v/>
      </c>
      <c r="AJ16" s="31" t="str">
        <f t="shared" si="1"/>
        <v/>
      </c>
      <c r="AK16" s="31" t="str">
        <f t="shared" si="1"/>
        <v/>
      </c>
      <c r="AL16" s="31" t="str">
        <f t="shared" si="1"/>
        <v/>
      </c>
      <c r="AM16" s="31" t="str">
        <f t="shared" si="1"/>
        <v/>
      </c>
      <c r="AN16" s="31" t="str">
        <f t="shared" si="1"/>
        <v/>
      </c>
      <c r="AO16" s="31" t="str">
        <f t="shared" si="1"/>
        <v/>
      </c>
    </row>
    <row r="17" spans="1:41" ht="43.5" thickBot="1" x14ac:dyDescent="0.25">
      <c r="A17" s="8" t="str">
        <f>'Data Entry'!A17</f>
        <v>1.2</v>
      </c>
      <c r="B17" s="8" t="str">
        <f>'Data Entry'!B17</f>
        <v>Planning</v>
      </c>
      <c r="C17" s="9" t="str">
        <f>'Data Entry'!C17</f>
        <v>Site Survey &amp; Permits</v>
      </c>
      <c r="D17" s="8" t="str">
        <f>'Data Entry'!D17</f>
        <v>Liam Brooks</v>
      </c>
      <c r="E17" s="8" t="str">
        <f>'Data Entry'!E17</f>
        <v>Riverton Campus</v>
      </c>
      <c r="F17" s="10">
        <f>'Data Entry'!F17</f>
        <v>46132</v>
      </c>
      <c r="G17" s="10">
        <f>'Data Entry'!G17</f>
        <v>46157</v>
      </c>
      <c r="H17" s="9">
        <f>'Data Entry'!H17</f>
        <v>26</v>
      </c>
      <c r="I17" s="8" t="str">
        <f>'Data Entry'!I17</f>
        <v>1.0</v>
      </c>
      <c r="J17" s="8" t="str">
        <f>'Data Entry'!J17</f>
        <v>Completed</v>
      </c>
      <c r="K17" s="11">
        <f>'Data Entry'!K17</f>
        <v>1</v>
      </c>
      <c r="L17" s="12">
        <f>'Data Entry'!L17</f>
        <v>120000</v>
      </c>
      <c r="M17" s="12">
        <f>'Data Entry'!M17</f>
        <v>126000</v>
      </c>
      <c r="N17" s="12">
        <f>'Data Entry'!N17</f>
        <v>6000</v>
      </c>
      <c r="O17" s="13" t="str">
        <f>'Data Entry'!O17</f>
        <v>Medium</v>
      </c>
      <c r="P17" s="28" t="str">
        <f>'Data Entry'!P17</f>
        <v>Permit fees higher than planned</v>
      </c>
      <c r="Q17" s="31" t="str">
        <f t="shared" si="0"/>
        <v/>
      </c>
      <c r="R17" s="31" t="str">
        <f t="shared" si="0"/>
        <v/>
      </c>
      <c r="S17" s="31">
        <f t="shared" si="0"/>
        <v>1</v>
      </c>
      <c r="T17" s="31">
        <f t="shared" si="0"/>
        <v>1</v>
      </c>
      <c r="U17" s="31">
        <f t="shared" si="0"/>
        <v>1</v>
      </c>
      <c r="V17" s="31">
        <f t="shared" si="0"/>
        <v>1</v>
      </c>
      <c r="W17" s="31" t="str">
        <f t="shared" si="0"/>
        <v/>
      </c>
      <c r="X17" s="31" t="str">
        <f t="shared" si="0"/>
        <v/>
      </c>
      <c r="Y17" s="31" t="str">
        <f t="shared" si="0"/>
        <v/>
      </c>
      <c r="Z17" s="31" t="str">
        <f t="shared" si="0"/>
        <v/>
      </c>
      <c r="AA17" s="31" t="str">
        <f t="shared" si="1"/>
        <v/>
      </c>
      <c r="AB17" s="31" t="str">
        <f t="shared" si="1"/>
        <v/>
      </c>
      <c r="AC17" s="31" t="str">
        <f t="shared" si="1"/>
        <v/>
      </c>
      <c r="AD17" s="31" t="str">
        <f t="shared" si="1"/>
        <v/>
      </c>
      <c r="AE17" s="31" t="str">
        <f t="shared" si="1"/>
        <v/>
      </c>
      <c r="AF17" s="31" t="str">
        <f t="shared" si="1"/>
        <v/>
      </c>
      <c r="AG17" s="31" t="str">
        <f t="shared" si="1"/>
        <v/>
      </c>
      <c r="AH17" s="31" t="str">
        <f t="shared" si="1"/>
        <v/>
      </c>
      <c r="AI17" s="31" t="str">
        <f t="shared" si="1"/>
        <v/>
      </c>
      <c r="AJ17" s="31" t="str">
        <f t="shared" si="1"/>
        <v/>
      </c>
      <c r="AK17" s="31" t="str">
        <f t="shared" si="1"/>
        <v/>
      </c>
      <c r="AL17" s="31" t="str">
        <f t="shared" si="1"/>
        <v/>
      </c>
      <c r="AM17" s="31" t="str">
        <f t="shared" si="1"/>
        <v/>
      </c>
      <c r="AN17" s="31" t="str">
        <f t="shared" si="1"/>
        <v/>
      </c>
      <c r="AO17" s="31" t="str">
        <f t="shared" si="1"/>
        <v/>
      </c>
    </row>
    <row r="18" spans="1:41" ht="43.5" thickBot="1" x14ac:dyDescent="0.25">
      <c r="A18" s="14" t="str">
        <f>'Data Entry'!A18</f>
        <v>2.0</v>
      </c>
      <c r="B18" s="14" t="str">
        <f>'Data Entry'!B18</f>
        <v>Design</v>
      </c>
      <c r="C18" s="15" t="str">
        <f>'Data Entry'!C18</f>
        <v>Concept Design Package</v>
      </c>
      <c r="D18" s="14" t="str">
        <f>'Data Entry'!D18</f>
        <v>Sofia Patel</v>
      </c>
      <c r="E18" s="14" t="str">
        <f>'Data Entry'!E18</f>
        <v>Denver Studio</v>
      </c>
      <c r="F18" s="16">
        <f>'Data Entry'!F18</f>
        <v>46139</v>
      </c>
      <c r="G18" s="16">
        <f>'Data Entry'!G18</f>
        <v>46164</v>
      </c>
      <c r="H18" s="15">
        <f>'Data Entry'!H18</f>
        <v>26</v>
      </c>
      <c r="I18" s="14" t="str">
        <f>'Data Entry'!I18</f>
        <v>1.1</v>
      </c>
      <c r="J18" s="14" t="str">
        <f>'Data Entry'!J18</f>
        <v>Completed</v>
      </c>
      <c r="K18" s="17">
        <f>'Data Entry'!K18</f>
        <v>1</v>
      </c>
      <c r="L18" s="18">
        <f>'Data Entry'!L18</f>
        <v>180000</v>
      </c>
      <c r="M18" s="18">
        <f>'Data Entry'!M18</f>
        <v>176500</v>
      </c>
      <c r="N18" s="18">
        <f>'Data Entry'!N18</f>
        <v>-3500</v>
      </c>
      <c r="O18" s="19" t="str">
        <f>'Data Entry'!O18</f>
        <v>Low</v>
      </c>
      <c r="P18" s="29" t="str">
        <f>'Data Entry'!P18</f>
        <v>Approved by sponsor</v>
      </c>
      <c r="Q18" s="31" t="str">
        <f t="shared" si="0"/>
        <v/>
      </c>
      <c r="R18" s="31" t="str">
        <f t="shared" si="0"/>
        <v/>
      </c>
      <c r="S18" s="31" t="str">
        <f t="shared" si="0"/>
        <v/>
      </c>
      <c r="T18" s="31">
        <f t="shared" si="0"/>
        <v>1</v>
      </c>
      <c r="U18" s="31">
        <f t="shared" si="0"/>
        <v>1</v>
      </c>
      <c r="V18" s="31">
        <f t="shared" si="0"/>
        <v>1</v>
      </c>
      <c r="W18" s="31">
        <f t="shared" si="0"/>
        <v>1</v>
      </c>
      <c r="X18" s="31" t="str">
        <f t="shared" si="0"/>
        <v/>
      </c>
      <c r="Y18" s="31" t="str">
        <f t="shared" si="0"/>
        <v/>
      </c>
      <c r="Z18" s="31" t="str">
        <f t="shared" si="0"/>
        <v/>
      </c>
      <c r="AA18" s="31" t="str">
        <f t="shared" si="1"/>
        <v/>
      </c>
      <c r="AB18" s="31" t="str">
        <f t="shared" si="1"/>
        <v/>
      </c>
      <c r="AC18" s="31" t="str">
        <f t="shared" si="1"/>
        <v/>
      </c>
      <c r="AD18" s="31" t="str">
        <f t="shared" si="1"/>
        <v/>
      </c>
      <c r="AE18" s="31" t="str">
        <f t="shared" si="1"/>
        <v/>
      </c>
      <c r="AF18" s="31" t="str">
        <f t="shared" si="1"/>
        <v/>
      </c>
      <c r="AG18" s="31" t="str">
        <f t="shared" si="1"/>
        <v/>
      </c>
      <c r="AH18" s="31" t="str">
        <f t="shared" si="1"/>
        <v/>
      </c>
      <c r="AI18" s="31" t="str">
        <f t="shared" si="1"/>
        <v/>
      </c>
      <c r="AJ18" s="31" t="str">
        <f t="shared" si="1"/>
        <v/>
      </c>
      <c r="AK18" s="31" t="str">
        <f t="shared" si="1"/>
        <v/>
      </c>
      <c r="AL18" s="31" t="str">
        <f t="shared" si="1"/>
        <v/>
      </c>
      <c r="AM18" s="31" t="str">
        <f t="shared" si="1"/>
        <v/>
      </c>
      <c r="AN18" s="31" t="str">
        <f t="shared" si="1"/>
        <v/>
      </c>
      <c r="AO18" s="31" t="str">
        <f t="shared" si="1"/>
        <v/>
      </c>
    </row>
    <row r="19" spans="1:41" ht="43.5" thickBot="1" x14ac:dyDescent="0.25">
      <c r="A19" s="8" t="str">
        <f>'Data Entry'!A19</f>
        <v>2.1</v>
      </c>
      <c r="B19" s="8" t="str">
        <f>'Data Entry'!B19</f>
        <v>Design</v>
      </c>
      <c r="C19" s="9" t="str">
        <f>'Data Entry'!C19</f>
        <v>Detailed Design Review</v>
      </c>
      <c r="D19" s="8" t="str">
        <f>'Data Entry'!D19</f>
        <v>Sofia Patel</v>
      </c>
      <c r="E19" s="8" t="str">
        <f>'Data Entry'!E19</f>
        <v>Denver Studio</v>
      </c>
      <c r="F19" s="10">
        <f>'Data Entry'!F19</f>
        <v>46167</v>
      </c>
      <c r="G19" s="10">
        <f>'Data Entry'!G19</f>
        <v>46178</v>
      </c>
      <c r="H19" s="9">
        <f>'Data Entry'!H19</f>
        <v>12</v>
      </c>
      <c r="I19" s="8" t="str">
        <f>'Data Entry'!I19</f>
        <v>2.0</v>
      </c>
      <c r="J19" s="8" t="str">
        <f>'Data Entry'!J19</f>
        <v>In Progress</v>
      </c>
      <c r="K19" s="11">
        <f>'Data Entry'!K19</f>
        <v>0.75</v>
      </c>
      <c r="L19" s="12">
        <f>'Data Entry'!L19</f>
        <v>140000</v>
      </c>
      <c r="M19" s="12">
        <f>'Data Entry'!M19</f>
        <v>110000</v>
      </c>
      <c r="N19" s="12">
        <f>'Data Entry'!N19</f>
        <v>-30000</v>
      </c>
      <c r="O19" s="13" t="str">
        <f>'Data Entry'!O19</f>
        <v>Medium</v>
      </c>
      <c r="P19" s="28" t="str">
        <f>'Data Entry'!P19</f>
        <v>Awaiting fire safety comments</v>
      </c>
      <c r="Q19" s="31" t="str">
        <f t="shared" si="0"/>
        <v/>
      </c>
      <c r="R19" s="31" t="str">
        <f t="shared" si="0"/>
        <v/>
      </c>
      <c r="S19" s="31" t="str">
        <f t="shared" si="0"/>
        <v/>
      </c>
      <c r="T19" s="31" t="str">
        <f t="shared" si="0"/>
        <v/>
      </c>
      <c r="U19" s="31" t="str">
        <f t="shared" si="0"/>
        <v/>
      </c>
      <c r="V19" s="31" t="str">
        <f t="shared" si="0"/>
        <v/>
      </c>
      <c r="W19" s="31" t="str">
        <f t="shared" si="0"/>
        <v/>
      </c>
      <c r="X19" s="31">
        <f t="shared" si="0"/>
        <v>1</v>
      </c>
      <c r="Y19" s="31">
        <f t="shared" si="0"/>
        <v>1</v>
      </c>
      <c r="Z19" s="31" t="str">
        <f t="shared" si="0"/>
        <v/>
      </c>
      <c r="AA19" s="31" t="str">
        <f t="shared" si="1"/>
        <v/>
      </c>
      <c r="AB19" s="31" t="str">
        <f t="shared" si="1"/>
        <v/>
      </c>
      <c r="AC19" s="31" t="str">
        <f t="shared" si="1"/>
        <v/>
      </c>
      <c r="AD19" s="31" t="str">
        <f t="shared" si="1"/>
        <v/>
      </c>
      <c r="AE19" s="31" t="str">
        <f t="shared" si="1"/>
        <v/>
      </c>
      <c r="AF19" s="31" t="str">
        <f t="shared" si="1"/>
        <v/>
      </c>
      <c r="AG19" s="31" t="str">
        <f t="shared" si="1"/>
        <v/>
      </c>
      <c r="AH19" s="31" t="str">
        <f t="shared" si="1"/>
        <v/>
      </c>
      <c r="AI19" s="31" t="str">
        <f t="shared" si="1"/>
        <v/>
      </c>
      <c r="AJ19" s="31" t="str">
        <f t="shared" si="1"/>
        <v/>
      </c>
      <c r="AK19" s="31" t="str">
        <f t="shared" si="1"/>
        <v/>
      </c>
      <c r="AL19" s="31" t="str">
        <f t="shared" si="1"/>
        <v/>
      </c>
      <c r="AM19" s="31" t="str">
        <f t="shared" si="1"/>
        <v/>
      </c>
      <c r="AN19" s="31" t="str">
        <f t="shared" si="1"/>
        <v/>
      </c>
      <c r="AO19" s="31" t="str">
        <f t="shared" si="1"/>
        <v/>
      </c>
    </row>
    <row r="20" spans="1:41" ht="43.5" thickBot="1" x14ac:dyDescent="0.25">
      <c r="A20" s="14" t="str">
        <f>'Data Entry'!A20</f>
        <v>3.0</v>
      </c>
      <c r="B20" s="14" t="str">
        <f>'Data Entry'!B20</f>
        <v>Procurement</v>
      </c>
      <c r="C20" s="15" t="str">
        <f>'Data Entry'!C20</f>
        <v>Vendor Sourcing &amp; Bids</v>
      </c>
      <c r="D20" s="14" t="str">
        <f>'Data Entry'!D20</f>
        <v>Noah Bennett</v>
      </c>
      <c r="E20" s="14" t="str">
        <f>'Data Entry'!E20</f>
        <v>Remote / US</v>
      </c>
      <c r="F20" s="16">
        <f>'Data Entry'!F20</f>
        <v>46160</v>
      </c>
      <c r="G20" s="16">
        <f>'Data Entry'!G20</f>
        <v>46185</v>
      </c>
      <c r="H20" s="15">
        <f>'Data Entry'!H20</f>
        <v>26</v>
      </c>
      <c r="I20" s="14" t="str">
        <f>'Data Entry'!I20</f>
        <v>1.2</v>
      </c>
      <c r="J20" s="14" t="str">
        <f>'Data Entry'!J20</f>
        <v>In Progress</v>
      </c>
      <c r="K20" s="17">
        <f>'Data Entry'!K20</f>
        <v>0.65</v>
      </c>
      <c r="L20" s="18">
        <f>'Data Entry'!L20</f>
        <v>90000</v>
      </c>
      <c r="M20" s="18">
        <f>'Data Entry'!M20</f>
        <v>58000</v>
      </c>
      <c r="N20" s="18">
        <f>'Data Entry'!N20</f>
        <v>-32000</v>
      </c>
      <c r="O20" s="19" t="str">
        <f>'Data Entry'!O20</f>
        <v>Medium</v>
      </c>
      <c r="P20" s="29" t="str">
        <f>'Data Entry'!P20</f>
        <v>Two vendors shortlisted</v>
      </c>
      <c r="Q20" s="31" t="str">
        <f t="shared" si="0"/>
        <v/>
      </c>
      <c r="R20" s="31" t="str">
        <f t="shared" si="0"/>
        <v/>
      </c>
      <c r="S20" s="31" t="str">
        <f t="shared" si="0"/>
        <v/>
      </c>
      <c r="T20" s="31" t="str">
        <f t="shared" si="0"/>
        <v/>
      </c>
      <c r="U20" s="31" t="str">
        <f t="shared" si="0"/>
        <v/>
      </c>
      <c r="V20" s="31" t="str">
        <f t="shared" si="0"/>
        <v/>
      </c>
      <c r="W20" s="31">
        <f t="shared" si="0"/>
        <v>1</v>
      </c>
      <c r="X20" s="31">
        <f t="shared" si="0"/>
        <v>1</v>
      </c>
      <c r="Y20" s="31">
        <f t="shared" si="0"/>
        <v>1</v>
      </c>
      <c r="Z20" s="31">
        <f t="shared" si="0"/>
        <v>1</v>
      </c>
      <c r="AA20" s="31" t="str">
        <f t="shared" si="1"/>
        <v/>
      </c>
      <c r="AB20" s="31" t="str">
        <f t="shared" si="1"/>
        <v/>
      </c>
      <c r="AC20" s="31" t="str">
        <f t="shared" si="1"/>
        <v/>
      </c>
      <c r="AD20" s="31" t="str">
        <f t="shared" si="1"/>
        <v/>
      </c>
      <c r="AE20" s="31" t="str">
        <f t="shared" si="1"/>
        <v/>
      </c>
      <c r="AF20" s="31" t="str">
        <f t="shared" si="1"/>
        <v/>
      </c>
      <c r="AG20" s="31" t="str">
        <f t="shared" si="1"/>
        <v/>
      </c>
      <c r="AH20" s="31" t="str">
        <f t="shared" si="1"/>
        <v/>
      </c>
      <c r="AI20" s="31" t="str">
        <f t="shared" si="1"/>
        <v/>
      </c>
      <c r="AJ20" s="31" t="str">
        <f t="shared" si="1"/>
        <v/>
      </c>
      <c r="AK20" s="31" t="str">
        <f t="shared" si="1"/>
        <v/>
      </c>
      <c r="AL20" s="31" t="str">
        <f t="shared" si="1"/>
        <v/>
      </c>
      <c r="AM20" s="31" t="str">
        <f t="shared" si="1"/>
        <v/>
      </c>
      <c r="AN20" s="31" t="str">
        <f t="shared" si="1"/>
        <v/>
      </c>
      <c r="AO20" s="31" t="str">
        <f t="shared" si="1"/>
        <v/>
      </c>
    </row>
    <row r="21" spans="1:41" ht="43.5" thickBot="1" x14ac:dyDescent="0.25">
      <c r="A21" s="8" t="str">
        <f>'Data Entry'!A21</f>
        <v>3.1</v>
      </c>
      <c r="B21" s="8" t="str">
        <f>'Data Entry'!B21</f>
        <v>Procurement</v>
      </c>
      <c r="C21" s="9" t="str">
        <f>'Data Entry'!C21</f>
        <v>Contract Award Milestone</v>
      </c>
      <c r="D21" s="8" t="str">
        <f>'Data Entry'!D21</f>
        <v>Jordan Hale</v>
      </c>
      <c r="E21" s="8" t="str">
        <f>'Data Entry'!E21</f>
        <v>Riverton HQ</v>
      </c>
      <c r="F21" s="10">
        <f>'Data Entry'!F21</f>
        <v>46188</v>
      </c>
      <c r="G21" s="10">
        <f>'Data Entry'!G21</f>
        <v>46192</v>
      </c>
      <c r="H21" s="9">
        <f>'Data Entry'!H21</f>
        <v>5</v>
      </c>
      <c r="I21" s="8" t="str">
        <f>'Data Entry'!I21</f>
        <v>2.1,3.0</v>
      </c>
      <c r="J21" s="8" t="str">
        <f>'Data Entry'!J21</f>
        <v>Not Started</v>
      </c>
      <c r="K21" s="11">
        <f>'Data Entry'!K21</f>
        <v>0</v>
      </c>
      <c r="L21" s="12">
        <f>'Data Entry'!L21</f>
        <v>25000</v>
      </c>
      <c r="M21" s="12">
        <f>'Data Entry'!M21</f>
        <v>0</v>
      </c>
      <c r="N21" s="12">
        <f>'Data Entry'!N21</f>
        <v>-25000</v>
      </c>
      <c r="O21" s="13" t="str">
        <f>'Data Entry'!O21</f>
        <v>High</v>
      </c>
      <c r="P21" s="28" t="str">
        <f>'Data Entry'!P21</f>
        <v>Board approval required</v>
      </c>
      <c r="Q21" s="31" t="str">
        <f t="shared" si="0"/>
        <v/>
      </c>
      <c r="R21" s="31" t="str">
        <f t="shared" si="0"/>
        <v/>
      </c>
      <c r="S21" s="31" t="str">
        <f t="shared" si="0"/>
        <v/>
      </c>
      <c r="T21" s="31" t="str">
        <f t="shared" si="0"/>
        <v/>
      </c>
      <c r="U21" s="31" t="str">
        <f t="shared" si="0"/>
        <v/>
      </c>
      <c r="V21" s="31" t="str">
        <f t="shared" si="0"/>
        <v/>
      </c>
      <c r="W21" s="31" t="str">
        <f t="shared" si="0"/>
        <v/>
      </c>
      <c r="X21" s="31" t="str">
        <f t="shared" si="0"/>
        <v/>
      </c>
      <c r="Y21" s="31" t="str">
        <f t="shared" si="0"/>
        <v/>
      </c>
      <c r="Z21" s="31" t="str">
        <f t="shared" si="0"/>
        <v/>
      </c>
      <c r="AA21" s="31">
        <f t="shared" si="1"/>
        <v>1</v>
      </c>
      <c r="AB21" s="31" t="str">
        <f t="shared" si="1"/>
        <v/>
      </c>
      <c r="AC21" s="31" t="str">
        <f t="shared" si="1"/>
        <v/>
      </c>
      <c r="AD21" s="31" t="str">
        <f t="shared" si="1"/>
        <v/>
      </c>
      <c r="AE21" s="31" t="str">
        <f t="shared" si="1"/>
        <v/>
      </c>
      <c r="AF21" s="31" t="str">
        <f t="shared" si="1"/>
        <v/>
      </c>
      <c r="AG21" s="31" t="str">
        <f t="shared" si="1"/>
        <v/>
      </c>
      <c r="AH21" s="31" t="str">
        <f t="shared" si="1"/>
        <v/>
      </c>
      <c r="AI21" s="31" t="str">
        <f t="shared" si="1"/>
        <v/>
      </c>
      <c r="AJ21" s="31" t="str">
        <f t="shared" si="1"/>
        <v/>
      </c>
      <c r="AK21" s="31" t="str">
        <f t="shared" si="1"/>
        <v/>
      </c>
      <c r="AL21" s="31" t="str">
        <f t="shared" si="1"/>
        <v/>
      </c>
      <c r="AM21" s="31" t="str">
        <f t="shared" si="1"/>
        <v/>
      </c>
      <c r="AN21" s="31" t="str">
        <f t="shared" si="1"/>
        <v/>
      </c>
      <c r="AO21" s="31" t="str">
        <f t="shared" si="1"/>
        <v/>
      </c>
    </row>
    <row r="22" spans="1:41" ht="57.75" thickBot="1" x14ac:dyDescent="0.25">
      <c r="A22" s="14" t="str">
        <f>'Data Entry'!A22</f>
        <v>4.0</v>
      </c>
      <c r="B22" s="14" t="str">
        <f>'Data Entry'!B22</f>
        <v>Execution</v>
      </c>
      <c r="C22" s="15" t="str">
        <f>'Data Entry'!C22</f>
        <v>Core Construction</v>
      </c>
      <c r="D22" s="14" t="str">
        <f>'Data Entry'!D22</f>
        <v>Ava Romero</v>
      </c>
      <c r="E22" s="14" t="str">
        <f>'Data Entry'!E22</f>
        <v>Riverton Campus</v>
      </c>
      <c r="F22" s="16">
        <f>'Data Entry'!F22</f>
        <v>46195</v>
      </c>
      <c r="G22" s="16">
        <f>'Data Entry'!G22</f>
        <v>46241</v>
      </c>
      <c r="H22" s="15">
        <f>'Data Entry'!H22</f>
        <v>47</v>
      </c>
      <c r="I22" s="14" t="str">
        <f>'Data Entry'!I22</f>
        <v>3.1</v>
      </c>
      <c r="J22" s="14" t="str">
        <f>'Data Entry'!J22</f>
        <v>Not Started</v>
      </c>
      <c r="K22" s="17">
        <f>'Data Entry'!K22</f>
        <v>0</v>
      </c>
      <c r="L22" s="18">
        <f>'Data Entry'!L22</f>
        <v>720000</v>
      </c>
      <c r="M22" s="18">
        <f>'Data Entry'!M22</f>
        <v>0</v>
      </c>
      <c r="N22" s="18">
        <f>'Data Entry'!N22</f>
        <v>-720000</v>
      </c>
      <c r="O22" s="19" t="str">
        <f>'Data Entry'!O22</f>
        <v>High</v>
      </c>
      <c r="P22" s="29" t="str">
        <f>'Data Entry'!P22</f>
        <v>Weather and permit risk monitored</v>
      </c>
      <c r="Q22" s="31" t="str">
        <f t="shared" si="0"/>
        <v/>
      </c>
      <c r="R22" s="31" t="str">
        <f t="shared" si="0"/>
        <v/>
      </c>
      <c r="S22" s="31" t="str">
        <f t="shared" si="0"/>
        <v/>
      </c>
      <c r="T22" s="31" t="str">
        <f t="shared" si="0"/>
        <v/>
      </c>
      <c r="U22" s="31" t="str">
        <f t="shared" si="0"/>
        <v/>
      </c>
      <c r="V22" s="31" t="str">
        <f t="shared" si="0"/>
        <v/>
      </c>
      <c r="W22" s="31" t="str">
        <f t="shared" si="0"/>
        <v/>
      </c>
      <c r="X22" s="31" t="str">
        <f t="shared" si="0"/>
        <v/>
      </c>
      <c r="Y22" s="31" t="str">
        <f t="shared" si="0"/>
        <v/>
      </c>
      <c r="Z22" s="31" t="str">
        <f t="shared" si="0"/>
        <v/>
      </c>
      <c r="AA22" s="31" t="str">
        <f t="shared" si="1"/>
        <v/>
      </c>
      <c r="AB22" s="31">
        <f t="shared" si="1"/>
        <v>1</v>
      </c>
      <c r="AC22" s="31">
        <f t="shared" si="1"/>
        <v>1</v>
      </c>
      <c r="AD22" s="31">
        <f t="shared" si="1"/>
        <v>1</v>
      </c>
      <c r="AE22" s="31">
        <f t="shared" si="1"/>
        <v>1</v>
      </c>
      <c r="AF22" s="31">
        <f t="shared" si="1"/>
        <v>1</v>
      </c>
      <c r="AG22" s="31">
        <f t="shared" si="1"/>
        <v>1</v>
      </c>
      <c r="AH22" s="31">
        <f t="shared" si="1"/>
        <v>1</v>
      </c>
      <c r="AI22" s="31" t="str">
        <f t="shared" si="1"/>
        <v/>
      </c>
      <c r="AJ22" s="31" t="str">
        <f t="shared" si="1"/>
        <v/>
      </c>
      <c r="AK22" s="31" t="str">
        <f t="shared" si="1"/>
        <v/>
      </c>
      <c r="AL22" s="31" t="str">
        <f t="shared" si="1"/>
        <v/>
      </c>
      <c r="AM22" s="31" t="str">
        <f t="shared" si="1"/>
        <v/>
      </c>
      <c r="AN22" s="31" t="str">
        <f t="shared" si="1"/>
        <v/>
      </c>
      <c r="AO22" s="31" t="str">
        <f t="shared" si="1"/>
        <v/>
      </c>
    </row>
    <row r="23" spans="1:41" ht="43.5" thickBot="1" x14ac:dyDescent="0.25">
      <c r="A23" s="8" t="str">
        <f>'Data Entry'!A23</f>
        <v>4.1</v>
      </c>
      <c r="B23" s="8" t="str">
        <f>'Data Entry'!B23</f>
        <v>Execution</v>
      </c>
      <c r="C23" s="9" t="str">
        <f>'Data Entry'!C23</f>
        <v>Technology Installation</v>
      </c>
      <c r="D23" s="8" t="str">
        <f>'Data Entry'!D23</f>
        <v>Ethan Cole</v>
      </c>
      <c r="E23" s="8" t="str">
        <f>'Data Entry'!E23</f>
        <v>Riverton Campus</v>
      </c>
      <c r="F23" s="10">
        <f>'Data Entry'!F23</f>
        <v>46230</v>
      </c>
      <c r="G23" s="10">
        <f>'Data Entry'!G23</f>
        <v>46255</v>
      </c>
      <c r="H23" s="9">
        <f>'Data Entry'!H23</f>
        <v>26</v>
      </c>
      <c r="I23" s="8" t="str">
        <f>'Data Entry'!I23</f>
        <v>4.0</v>
      </c>
      <c r="J23" s="8" t="str">
        <f>'Data Entry'!J23</f>
        <v>Not Started</v>
      </c>
      <c r="K23" s="11">
        <f>'Data Entry'!K23</f>
        <v>0</v>
      </c>
      <c r="L23" s="12">
        <f>'Data Entry'!L23</f>
        <v>210000</v>
      </c>
      <c r="M23" s="12">
        <f>'Data Entry'!M23</f>
        <v>0</v>
      </c>
      <c r="N23" s="12">
        <f>'Data Entry'!N23</f>
        <v>-210000</v>
      </c>
      <c r="O23" s="13" t="str">
        <f>'Data Entry'!O23</f>
        <v>Medium</v>
      </c>
      <c r="P23" s="28" t="str">
        <f>'Data Entry'!P23</f>
        <v>Depends on utility activation</v>
      </c>
      <c r="Q23" s="31" t="str">
        <f t="shared" si="0"/>
        <v/>
      </c>
      <c r="R23" s="31" t="str">
        <f t="shared" si="0"/>
        <v/>
      </c>
      <c r="S23" s="31" t="str">
        <f t="shared" si="0"/>
        <v/>
      </c>
      <c r="T23" s="31" t="str">
        <f t="shared" si="0"/>
        <v/>
      </c>
      <c r="U23" s="31" t="str">
        <f t="shared" si="0"/>
        <v/>
      </c>
      <c r="V23" s="31" t="str">
        <f t="shared" si="0"/>
        <v/>
      </c>
      <c r="W23" s="31" t="str">
        <f t="shared" si="0"/>
        <v/>
      </c>
      <c r="X23" s="31" t="str">
        <f t="shared" si="0"/>
        <v/>
      </c>
      <c r="Y23" s="31" t="str">
        <f t="shared" si="0"/>
        <v/>
      </c>
      <c r="Z23" s="31" t="str">
        <f t="shared" si="0"/>
        <v/>
      </c>
      <c r="AA23" s="31" t="str">
        <f t="shared" si="1"/>
        <v/>
      </c>
      <c r="AB23" s="31" t="str">
        <f t="shared" si="1"/>
        <v/>
      </c>
      <c r="AC23" s="31" t="str">
        <f t="shared" si="1"/>
        <v/>
      </c>
      <c r="AD23" s="31" t="str">
        <f t="shared" si="1"/>
        <v/>
      </c>
      <c r="AE23" s="31" t="str">
        <f t="shared" si="1"/>
        <v/>
      </c>
      <c r="AF23" s="31" t="str">
        <f t="shared" si="1"/>
        <v/>
      </c>
      <c r="AG23" s="31">
        <f t="shared" si="1"/>
        <v>1</v>
      </c>
      <c r="AH23" s="31">
        <f t="shared" si="1"/>
        <v>1</v>
      </c>
      <c r="AI23" s="31">
        <f t="shared" si="1"/>
        <v>1</v>
      </c>
      <c r="AJ23" s="31">
        <f t="shared" si="1"/>
        <v>1</v>
      </c>
      <c r="AK23" s="31" t="str">
        <f t="shared" si="1"/>
        <v/>
      </c>
      <c r="AL23" s="31" t="str">
        <f t="shared" si="1"/>
        <v/>
      </c>
      <c r="AM23" s="31" t="str">
        <f t="shared" si="1"/>
        <v/>
      </c>
      <c r="AN23" s="31" t="str">
        <f t="shared" si="1"/>
        <v/>
      </c>
      <c r="AO23" s="31" t="str">
        <f t="shared" si="1"/>
        <v/>
      </c>
    </row>
    <row r="24" spans="1:41" ht="43.5" thickBot="1" x14ac:dyDescent="0.25">
      <c r="A24" s="14" t="str">
        <f>'Data Entry'!A24</f>
        <v>4.2</v>
      </c>
      <c r="B24" s="14" t="str">
        <f>'Data Entry'!B24</f>
        <v>Execution</v>
      </c>
      <c r="C24" s="15" t="str">
        <f>'Data Entry'!C24</f>
        <v>Furniture &amp; Wayfinding</v>
      </c>
      <c r="D24" s="14" t="str">
        <f>'Data Entry'!D24</f>
        <v>Grace Monroe</v>
      </c>
      <c r="E24" s="14" t="str">
        <f>'Data Entry'!E24</f>
        <v>Riverton Campus</v>
      </c>
      <c r="F24" s="16">
        <f>'Data Entry'!F24</f>
        <v>46237</v>
      </c>
      <c r="G24" s="16">
        <f>'Data Entry'!G24</f>
        <v>46262</v>
      </c>
      <c r="H24" s="15">
        <f>'Data Entry'!H24</f>
        <v>26</v>
      </c>
      <c r="I24" s="14" t="str">
        <f>'Data Entry'!I24</f>
        <v>4.0</v>
      </c>
      <c r="J24" s="14" t="str">
        <f>'Data Entry'!J24</f>
        <v>Not Started</v>
      </c>
      <c r="K24" s="17">
        <f>'Data Entry'!K24</f>
        <v>0</v>
      </c>
      <c r="L24" s="18">
        <f>'Data Entry'!L24</f>
        <v>110000</v>
      </c>
      <c r="M24" s="18">
        <f>'Data Entry'!M24</f>
        <v>0</v>
      </c>
      <c r="N24" s="18">
        <f>'Data Entry'!N24</f>
        <v>-110000</v>
      </c>
      <c r="O24" s="19" t="str">
        <f>'Data Entry'!O24</f>
        <v>Low</v>
      </c>
      <c r="P24" s="29" t="str">
        <f>'Data Entry'!P24</f>
        <v>Long lead items reserved</v>
      </c>
      <c r="Q24" s="31" t="str">
        <f t="shared" si="0"/>
        <v/>
      </c>
      <c r="R24" s="31" t="str">
        <f t="shared" si="0"/>
        <v/>
      </c>
      <c r="S24" s="31" t="str">
        <f t="shared" si="0"/>
        <v/>
      </c>
      <c r="T24" s="31" t="str">
        <f t="shared" si="0"/>
        <v/>
      </c>
      <c r="U24" s="31" t="str">
        <f t="shared" si="0"/>
        <v/>
      </c>
      <c r="V24" s="31" t="str">
        <f t="shared" si="0"/>
        <v/>
      </c>
      <c r="W24" s="31" t="str">
        <f t="shared" si="0"/>
        <v/>
      </c>
      <c r="X24" s="31" t="str">
        <f t="shared" si="0"/>
        <v/>
      </c>
      <c r="Y24" s="31" t="str">
        <f t="shared" si="0"/>
        <v/>
      </c>
      <c r="Z24" s="31" t="str">
        <f t="shared" si="0"/>
        <v/>
      </c>
      <c r="AA24" s="31" t="str">
        <f t="shared" si="1"/>
        <v/>
      </c>
      <c r="AB24" s="31" t="str">
        <f t="shared" si="1"/>
        <v/>
      </c>
      <c r="AC24" s="31" t="str">
        <f t="shared" si="1"/>
        <v/>
      </c>
      <c r="AD24" s="31" t="str">
        <f t="shared" si="1"/>
        <v/>
      </c>
      <c r="AE24" s="31" t="str">
        <f t="shared" si="1"/>
        <v/>
      </c>
      <c r="AF24" s="31" t="str">
        <f t="shared" si="1"/>
        <v/>
      </c>
      <c r="AG24" s="31" t="str">
        <f t="shared" si="1"/>
        <v/>
      </c>
      <c r="AH24" s="31">
        <f t="shared" si="1"/>
        <v>1</v>
      </c>
      <c r="AI24" s="31">
        <f t="shared" si="1"/>
        <v>1</v>
      </c>
      <c r="AJ24" s="31">
        <f t="shared" si="1"/>
        <v>1</v>
      </c>
      <c r="AK24" s="31">
        <f t="shared" si="1"/>
        <v>1</v>
      </c>
      <c r="AL24" s="31" t="str">
        <f t="shared" si="1"/>
        <v/>
      </c>
      <c r="AM24" s="31" t="str">
        <f t="shared" si="1"/>
        <v/>
      </c>
      <c r="AN24" s="31" t="str">
        <f t="shared" si="1"/>
        <v/>
      </c>
      <c r="AO24" s="31" t="str">
        <f t="shared" si="1"/>
        <v/>
      </c>
    </row>
    <row r="25" spans="1:41" ht="43.5" thickBot="1" x14ac:dyDescent="0.25">
      <c r="A25" s="8" t="str">
        <f>'Data Entry'!A25</f>
        <v>5.0</v>
      </c>
      <c r="B25" s="8" t="str">
        <f>'Data Entry'!B25</f>
        <v>Commissioning</v>
      </c>
      <c r="C25" s="9" t="str">
        <f>'Data Entry'!C25</f>
        <v>Testing &amp; Readiness</v>
      </c>
      <c r="D25" s="8" t="str">
        <f>'Data Entry'!D25</f>
        <v>Priya Nair</v>
      </c>
      <c r="E25" s="8" t="str">
        <f>'Data Entry'!E25</f>
        <v>Riverton Campus</v>
      </c>
      <c r="F25" s="10">
        <f>'Data Entry'!F25</f>
        <v>46258</v>
      </c>
      <c r="G25" s="10">
        <f>'Data Entry'!G25</f>
        <v>46269</v>
      </c>
      <c r="H25" s="9">
        <f>'Data Entry'!H25</f>
        <v>12</v>
      </c>
      <c r="I25" s="8" t="str">
        <f>'Data Entry'!I25</f>
        <v>4.1,4.2</v>
      </c>
      <c r="J25" s="8" t="str">
        <f>'Data Entry'!J25</f>
        <v>Not Started</v>
      </c>
      <c r="K25" s="11">
        <f>'Data Entry'!K25</f>
        <v>0</v>
      </c>
      <c r="L25" s="12">
        <f>'Data Entry'!L25</f>
        <v>65000</v>
      </c>
      <c r="M25" s="12">
        <f>'Data Entry'!M25</f>
        <v>0</v>
      </c>
      <c r="N25" s="12">
        <f>'Data Entry'!N25</f>
        <v>-65000</v>
      </c>
      <c r="O25" s="13" t="str">
        <f>'Data Entry'!O25</f>
        <v>Medium</v>
      </c>
      <c r="P25" s="28" t="str">
        <f>'Data Entry'!P25</f>
        <v>Readiness checklist prepared</v>
      </c>
      <c r="Q25" s="31" t="str">
        <f t="shared" si="0"/>
        <v/>
      </c>
      <c r="R25" s="31" t="str">
        <f t="shared" si="0"/>
        <v/>
      </c>
      <c r="S25" s="31" t="str">
        <f t="shared" si="0"/>
        <v/>
      </c>
      <c r="T25" s="31" t="str">
        <f t="shared" si="0"/>
        <v/>
      </c>
      <c r="U25" s="31" t="str">
        <f t="shared" si="0"/>
        <v/>
      </c>
      <c r="V25" s="31" t="str">
        <f t="shared" si="0"/>
        <v/>
      </c>
      <c r="W25" s="31" t="str">
        <f t="shared" si="0"/>
        <v/>
      </c>
      <c r="X25" s="31" t="str">
        <f t="shared" si="0"/>
        <v/>
      </c>
      <c r="Y25" s="31" t="str">
        <f t="shared" si="0"/>
        <v/>
      </c>
      <c r="Z25" s="31" t="str">
        <f t="shared" si="0"/>
        <v/>
      </c>
      <c r="AA25" s="31" t="str">
        <f t="shared" si="1"/>
        <v/>
      </c>
      <c r="AB25" s="31" t="str">
        <f t="shared" si="1"/>
        <v/>
      </c>
      <c r="AC25" s="31" t="str">
        <f t="shared" si="1"/>
        <v/>
      </c>
      <c r="AD25" s="31" t="str">
        <f t="shared" si="1"/>
        <v/>
      </c>
      <c r="AE25" s="31" t="str">
        <f t="shared" si="1"/>
        <v/>
      </c>
      <c r="AF25" s="31" t="str">
        <f t="shared" si="1"/>
        <v/>
      </c>
      <c r="AG25" s="31" t="str">
        <f t="shared" si="1"/>
        <v/>
      </c>
      <c r="AH25" s="31" t="str">
        <f t="shared" si="1"/>
        <v/>
      </c>
      <c r="AI25" s="31" t="str">
        <f t="shared" si="1"/>
        <v/>
      </c>
      <c r="AJ25" s="31" t="str">
        <f t="shared" si="1"/>
        <v/>
      </c>
      <c r="AK25" s="31">
        <f t="shared" si="1"/>
        <v>1</v>
      </c>
      <c r="AL25" s="31">
        <f t="shared" si="1"/>
        <v>1</v>
      </c>
      <c r="AM25" s="31" t="str">
        <f t="shared" si="1"/>
        <v/>
      </c>
      <c r="AN25" s="31" t="str">
        <f t="shared" si="1"/>
        <v/>
      </c>
      <c r="AO25" s="31" t="str">
        <f t="shared" si="1"/>
        <v/>
      </c>
    </row>
    <row r="26" spans="1:41" ht="57.75" thickBot="1" x14ac:dyDescent="0.25">
      <c r="A26" s="14" t="str">
        <f>'Data Entry'!A26</f>
        <v>5.1</v>
      </c>
      <c r="B26" s="14" t="str">
        <f>'Data Entry'!B26</f>
        <v>Closure</v>
      </c>
      <c r="C26" s="15" t="str">
        <f>'Data Entry'!C26</f>
        <v>Launch Event Milestone</v>
      </c>
      <c r="D26" s="14" t="str">
        <f>'Data Entry'!D26</f>
        <v>Elena Marquez</v>
      </c>
      <c r="E26" s="14" t="str">
        <f>'Data Entry'!E26</f>
        <v>Riverton Campus</v>
      </c>
      <c r="F26" s="16">
        <f>'Data Entry'!F26</f>
        <v>46283</v>
      </c>
      <c r="G26" s="16">
        <f>'Data Entry'!G26</f>
        <v>46283</v>
      </c>
      <c r="H26" s="15">
        <f>'Data Entry'!H26</f>
        <v>1</v>
      </c>
      <c r="I26" s="14" t="str">
        <f>'Data Entry'!I26</f>
        <v>5.0</v>
      </c>
      <c r="J26" s="14" t="str">
        <f>'Data Entry'!J26</f>
        <v>Not Started</v>
      </c>
      <c r="K26" s="17">
        <f>'Data Entry'!K26</f>
        <v>0</v>
      </c>
      <c r="L26" s="18">
        <f>'Data Entry'!L26</f>
        <v>40000</v>
      </c>
      <c r="M26" s="18">
        <f>'Data Entry'!M26</f>
        <v>0</v>
      </c>
      <c r="N26" s="18">
        <f>'Data Entry'!N26</f>
        <v>-40000</v>
      </c>
      <c r="O26" s="19" t="str">
        <f>'Data Entry'!O26</f>
        <v>Low</v>
      </c>
      <c r="P26" s="20" t="str">
        <f>'Data Entry'!P26</f>
        <v>Media and stakeholder invites pending</v>
      </c>
      <c r="Q26" s="31" t="str">
        <f t="shared" si="0"/>
        <v/>
      </c>
      <c r="R26" s="31" t="str">
        <f t="shared" si="0"/>
        <v/>
      </c>
      <c r="S26" s="31" t="str">
        <f t="shared" si="0"/>
        <v/>
      </c>
      <c r="T26" s="31" t="str">
        <f t="shared" si="0"/>
        <v/>
      </c>
      <c r="U26" s="31" t="str">
        <f t="shared" si="0"/>
        <v/>
      </c>
      <c r="V26" s="31" t="str">
        <f t="shared" si="0"/>
        <v/>
      </c>
      <c r="W26" s="31" t="str">
        <f t="shared" si="0"/>
        <v/>
      </c>
      <c r="X26" s="31" t="str">
        <f t="shared" si="0"/>
        <v/>
      </c>
      <c r="Y26" s="31" t="str">
        <f t="shared" si="0"/>
        <v/>
      </c>
      <c r="Z26" s="31" t="str">
        <f t="shared" si="0"/>
        <v/>
      </c>
      <c r="AA26" s="31" t="str">
        <f t="shared" si="1"/>
        <v/>
      </c>
      <c r="AB26" s="31" t="str">
        <f t="shared" si="1"/>
        <v/>
      </c>
      <c r="AC26" s="31" t="str">
        <f t="shared" si="1"/>
        <v/>
      </c>
      <c r="AD26" s="31" t="str">
        <f t="shared" si="1"/>
        <v/>
      </c>
      <c r="AE26" s="31" t="str">
        <f t="shared" si="1"/>
        <v/>
      </c>
      <c r="AF26" s="31" t="str">
        <f t="shared" si="1"/>
        <v/>
      </c>
      <c r="AG26" s="31" t="str">
        <f t="shared" si="1"/>
        <v/>
      </c>
      <c r="AH26" s="31" t="str">
        <f t="shared" si="1"/>
        <v/>
      </c>
      <c r="AI26" s="31" t="str">
        <f t="shared" si="1"/>
        <v/>
      </c>
      <c r="AJ26" s="31" t="str">
        <f t="shared" si="1"/>
        <v/>
      </c>
      <c r="AK26" s="31" t="str">
        <f t="shared" si="1"/>
        <v/>
      </c>
      <c r="AL26" s="31" t="str">
        <f t="shared" si="1"/>
        <v/>
      </c>
      <c r="AM26" s="31" t="str">
        <f t="shared" si="1"/>
        <v/>
      </c>
      <c r="AN26" s="31" t="str">
        <f t="shared" si="1"/>
        <v/>
      </c>
      <c r="AO26" s="31" t="str">
        <f t="shared" si="1"/>
        <v/>
      </c>
    </row>
    <row r="28" spans="1:41" ht="15" thickBot="1" x14ac:dyDescent="0.25"/>
    <row r="29" spans="1:41" ht="21" thickBot="1" x14ac:dyDescent="0.25">
      <c r="A29" s="59" t="s">
        <v>39</v>
      </c>
      <c r="B29" s="60"/>
      <c r="C29" s="60"/>
      <c r="D29" s="60"/>
      <c r="E29" s="60"/>
      <c r="F29" s="60"/>
    </row>
    <row r="30" spans="1:41" x14ac:dyDescent="0.2">
      <c r="A30" s="32" t="s">
        <v>40</v>
      </c>
      <c r="B30" s="33">
        <f>IFERROR(AVERAGEIF(B15:B26,A30,K15:K26),0)</f>
        <v>1</v>
      </c>
    </row>
    <row r="31" spans="1:41" x14ac:dyDescent="0.2">
      <c r="A31" s="32" t="s">
        <v>41</v>
      </c>
      <c r="B31" s="33">
        <f>IFERROR(AVERAGEIF(B15:B26,A31,K15:K26),0)</f>
        <v>1</v>
      </c>
    </row>
    <row r="32" spans="1:41" x14ac:dyDescent="0.2">
      <c r="A32" s="32" t="s">
        <v>42</v>
      </c>
      <c r="B32" s="33">
        <f>IFERROR(AVERAGEIF(B15:B26,A32,K15:K26),0)</f>
        <v>0.875</v>
      </c>
    </row>
    <row r="33" spans="1:10" ht="28.5" x14ac:dyDescent="0.2">
      <c r="A33" s="32" t="s">
        <v>43</v>
      </c>
      <c r="B33" s="33">
        <f>IFERROR(AVERAGEIF(B15:B26,A33,K15:K26),0)</f>
        <v>0.32500000000000001</v>
      </c>
    </row>
    <row r="34" spans="1:10" ht="28.5" x14ac:dyDescent="0.2">
      <c r="A34" s="32" t="s">
        <v>44</v>
      </c>
      <c r="B34" s="33">
        <f>IFERROR(AVERAGEIF(B15:B26,A34,K15:K26),0)</f>
        <v>0</v>
      </c>
    </row>
    <row r="35" spans="1:10" ht="28.5" x14ac:dyDescent="0.2">
      <c r="A35" s="32" t="s">
        <v>45</v>
      </c>
      <c r="B35" s="33">
        <f>IFERROR(AVERAGEIF(B15:B26,A35,K15:K26),0)</f>
        <v>0</v>
      </c>
    </row>
    <row r="36" spans="1:10" x14ac:dyDescent="0.2">
      <c r="A36" s="32" t="s">
        <v>46</v>
      </c>
      <c r="B36" s="3">
        <f>IFERROR(AVERAGEIF(B15:B26,A36,K15:K26),0)</f>
        <v>0</v>
      </c>
    </row>
    <row r="38" spans="1:10" x14ac:dyDescent="0.2">
      <c r="A38" s="64" t="s">
        <v>47</v>
      </c>
      <c r="B38" s="65"/>
      <c r="C38" s="65"/>
      <c r="D38" s="65"/>
      <c r="E38" s="65"/>
      <c r="F38" s="65"/>
      <c r="G38" s="65"/>
      <c r="H38" s="65"/>
      <c r="I38" s="65"/>
      <c r="J38" s="65"/>
    </row>
  </sheetData>
  <mergeCells count="27">
    <mergeCell ref="A1:AP1"/>
    <mergeCell ref="P5:R6"/>
    <mergeCell ref="M4:O4"/>
    <mergeCell ref="S4:U4"/>
    <mergeCell ref="S5:U6"/>
    <mergeCell ref="V5:X6"/>
    <mergeCell ref="M5:O6"/>
    <mergeCell ref="J5:L6"/>
    <mergeCell ref="A2:AP2"/>
    <mergeCell ref="B5:D5"/>
    <mergeCell ref="B6:D6"/>
    <mergeCell ref="F5:H5"/>
    <mergeCell ref="F6:H6"/>
    <mergeCell ref="A29:F29"/>
    <mergeCell ref="V4:X4"/>
    <mergeCell ref="J4:L4"/>
    <mergeCell ref="A38:J38"/>
    <mergeCell ref="P4:R4"/>
    <mergeCell ref="A4:H4"/>
    <mergeCell ref="Q12:AO12"/>
    <mergeCell ref="B7:D7"/>
    <mergeCell ref="B8:D8"/>
    <mergeCell ref="B9:D9"/>
    <mergeCell ref="F7:H7"/>
    <mergeCell ref="F8:H8"/>
    <mergeCell ref="F9:H9"/>
    <mergeCell ref="J8:K8"/>
  </mergeCells>
  <conditionalFormatting sqref="J15:J26">
    <cfRule type="expression" dxfId="39" priority="6">
      <formula>$J15="Completed"</formula>
    </cfRule>
    <cfRule type="expression" dxfId="38" priority="7">
      <formula>$J15="In Progress"</formula>
    </cfRule>
    <cfRule type="expression" dxfId="37" priority="8">
      <formula>$J15="Not Started"</formula>
    </cfRule>
    <cfRule type="expression" dxfId="36" priority="9">
      <formula>$J15="Delayed"</formula>
    </cfRule>
  </conditionalFormatting>
  <conditionalFormatting sqref="N15:N26">
    <cfRule type="cellIs" dxfId="35" priority="10" operator="greaterThan">
      <formula>0</formula>
    </cfRule>
  </conditionalFormatting>
  <conditionalFormatting sqref="O15:O26">
    <cfRule type="expression" dxfId="34" priority="11">
      <formula>OR($O15="High",$O15="Critical")</formula>
    </cfRule>
  </conditionalFormatting>
  <conditionalFormatting sqref="Q15:AO26">
    <cfRule type="expression" dxfId="33" priority="1">
      <formula>AND(Q$13&gt;=$F15,Q$13&lt;=$G15,$J15="Completed",$C15&lt;&gt;"")</formula>
    </cfRule>
    <cfRule type="expression" dxfId="32" priority="2">
      <formula>AND(Q$13&gt;=$F15,Q$13&lt;=$G15,$J15="In Progress",$C15&lt;&gt;"")</formula>
    </cfRule>
    <cfRule type="expression" dxfId="31" priority="3">
      <formula>AND(Q$13&gt;=$F15,Q$13&lt;=$G15,$J15="Not Started",$C15&lt;&gt;"")</formula>
    </cfRule>
    <cfRule type="expression" dxfId="30" priority="4">
      <formula>AND(Q$13&gt;=$F15,Q$13&lt;=$G15,$J15="Delayed",$C15&lt;&gt;"")</formula>
    </cfRule>
    <cfRule type="expression" dxfId="29" priority="5">
      <formula>AND(Q$13=$F15,ISNUMBER(SEARCH("Milestone",$C15)))</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8"/>
  <sheetViews>
    <sheetView showGridLines="0" zoomScaleNormal="100" workbookViewId="0">
      <selection activeCell="F33" sqref="F33"/>
    </sheetView>
  </sheetViews>
  <sheetFormatPr defaultRowHeight="14.25" x14ac:dyDescent="0.2"/>
  <cols>
    <col min="1" max="1" width="16" style="2" customWidth="1"/>
    <col min="2" max="2" width="14" style="2" customWidth="1"/>
    <col min="3" max="3" width="13.85546875" style="2" customWidth="1"/>
    <col min="4" max="4" width="13.140625" style="2" customWidth="1"/>
    <col min="5" max="5" width="13.42578125" style="2" customWidth="1"/>
    <col min="6" max="7" width="13" style="2" customWidth="1"/>
    <col min="8" max="10" width="14" style="2" customWidth="1"/>
    <col min="11" max="11" width="11" style="2" customWidth="1"/>
    <col min="12" max="12" width="15" style="2" customWidth="1"/>
    <col min="13" max="13" width="14" style="2" customWidth="1"/>
    <col min="14" max="14" width="13" style="2" customWidth="1"/>
    <col min="15" max="15" width="10" style="2" customWidth="1"/>
    <col min="16" max="16" width="16.7109375" style="2" customWidth="1"/>
    <col min="17" max="16384" width="9.140625" style="2"/>
  </cols>
  <sheetData>
    <row r="1" spans="1:16" ht="33" x14ac:dyDescent="0.2">
      <c r="A1" s="84" t="s">
        <v>48</v>
      </c>
      <c r="B1" s="85"/>
      <c r="C1" s="85"/>
      <c r="D1" s="85"/>
      <c r="E1" s="85"/>
      <c r="F1" s="85"/>
      <c r="G1" s="85"/>
      <c r="H1" s="85"/>
      <c r="I1" s="85"/>
      <c r="J1" s="85"/>
      <c r="K1" s="85"/>
      <c r="L1" s="85"/>
      <c r="M1" s="85"/>
      <c r="N1" s="85"/>
      <c r="O1" s="85"/>
      <c r="P1" s="85"/>
    </row>
    <row r="3" spans="1:16" ht="15.75" thickBot="1" x14ac:dyDescent="0.3">
      <c r="A3" s="86" t="s">
        <v>49</v>
      </c>
      <c r="B3" s="65"/>
      <c r="C3" s="65"/>
      <c r="D3" s="65"/>
    </row>
    <row r="4" spans="1:16" ht="15.75" thickBot="1" x14ac:dyDescent="0.25">
      <c r="A4" s="45" t="s">
        <v>50</v>
      </c>
      <c r="B4" s="89" t="s">
        <v>51</v>
      </c>
      <c r="C4" s="89"/>
      <c r="D4" s="81" t="s">
        <v>52</v>
      </c>
      <c r="E4" s="82"/>
      <c r="F4" s="82"/>
      <c r="G4" s="82"/>
      <c r="H4" s="82"/>
      <c r="I4" s="82"/>
      <c r="J4" s="82"/>
      <c r="K4" s="82"/>
      <c r="L4" s="82"/>
      <c r="M4" s="82"/>
      <c r="N4" s="82"/>
      <c r="O4" s="82"/>
      <c r="P4" s="82"/>
    </row>
    <row r="5" spans="1:16" ht="15.75" thickBot="1" x14ac:dyDescent="0.25">
      <c r="A5" s="45" t="s">
        <v>9</v>
      </c>
      <c r="B5" s="89" t="s">
        <v>53</v>
      </c>
      <c r="C5" s="89"/>
      <c r="D5" s="83" t="s">
        <v>54</v>
      </c>
      <c r="E5" s="82"/>
      <c r="F5" s="82"/>
      <c r="G5" s="82"/>
      <c r="H5" s="82"/>
      <c r="I5" s="82"/>
      <c r="J5" s="82"/>
      <c r="K5" s="82"/>
      <c r="L5" s="82"/>
      <c r="M5" s="82"/>
      <c r="N5" s="82"/>
      <c r="O5" s="82"/>
      <c r="P5" s="82"/>
    </row>
    <row r="6" spans="1:16" ht="45.75" thickBot="1" x14ac:dyDescent="0.25">
      <c r="A6" s="45" t="s">
        <v>55</v>
      </c>
      <c r="B6" s="89" t="s">
        <v>56</v>
      </c>
      <c r="C6" s="89"/>
    </row>
    <row r="7" spans="1:16" ht="30.75" thickBot="1" x14ac:dyDescent="0.25">
      <c r="A7" s="45" t="s">
        <v>8</v>
      </c>
      <c r="B7" s="89" t="s">
        <v>57</v>
      </c>
      <c r="C7" s="89"/>
    </row>
    <row r="8" spans="1:16" ht="30.75" thickBot="1" x14ac:dyDescent="0.25">
      <c r="A8" s="45" t="s">
        <v>58</v>
      </c>
      <c r="B8" s="89" t="s">
        <v>59</v>
      </c>
      <c r="C8" s="89"/>
    </row>
    <row r="9" spans="1:16" ht="30.75" thickBot="1" x14ac:dyDescent="0.25">
      <c r="A9" s="45" t="s">
        <v>60</v>
      </c>
      <c r="B9" s="89" t="s">
        <v>61</v>
      </c>
      <c r="C9" s="89"/>
    </row>
    <row r="10" spans="1:16" ht="15.75" thickBot="1" x14ac:dyDescent="0.25">
      <c r="A10" s="45" t="s">
        <v>13</v>
      </c>
      <c r="B10" s="90">
        <v>46118</v>
      </c>
      <c r="C10" s="90"/>
    </row>
    <row r="11" spans="1:16" ht="30.75" thickBot="1" x14ac:dyDescent="0.25">
      <c r="A11" s="45" t="s">
        <v>14</v>
      </c>
      <c r="B11" s="90">
        <v>46283</v>
      </c>
      <c r="C11" s="90"/>
    </row>
    <row r="12" spans="1:16" ht="30.75" thickBot="1" x14ac:dyDescent="0.25">
      <c r="A12" s="45" t="s">
        <v>62</v>
      </c>
      <c r="B12" s="91">
        <v>1850000</v>
      </c>
      <c r="C12" s="91"/>
    </row>
    <row r="13" spans="1:16" ht="30" x14ac:dyDescent="0.2">
      <c r="A13" s="46" t="s">
        <v>63</v>
      </c>
      <c r="B13" s="92" t="s">
        <v>64</v>
      </c>
      <c r="C13" s="92"/>
    </row>
    <row r="14" spans="1:16" ht="30.75" thickBot="1" x14ac:dyDescent="0.25">
      <c r="A14" s="34" t="s">
        <v>24</v>
      </c>
      <c r="B14" s="35" t="s">
        <v>25</v>
      </c>
      <c r="C14" s="36" t="s">
        <v>26</v>
      </c>
      <c r="D14" s="36" t="s">
        <v>27</v>
      </c>
      <c r="E14" s="36" t="s">
        <v>12</v>
      </c>
      <c r="F14" s="36" t="s">
        <v>65</v>
      </c>
      <c r="G14" s="36" t="s">
        <v>66</v>
      </c>
      <c r="H14" s="36" t="s">
        <v>67</v>
      </c>
      <c r="I14" s="36" t="s">
        <v>31</v>
      </c>
      <c r="J14" s="36" t="s">
        <v>32</v>
      </c>
      <c r="K14" s="36" t="s">
        <v>68</v>
      </c>
      <c r="L14" s="36" t="s">
        <v>69</v>
      </c>
      <c r="M14" s="36" t="s">
        <v>70</v>
      </c>
      <c r="N14" s="36" t="s">
        <v>71</v>
      </c>
      <c r="O14" s="36" t="s">
        <v>37</v>
      </c>
      <c r="P14" s="37" t="s">
        <v>38</v>
      </c>
    </row>
    <row r="15" spans="1:16" ht="43.5" thickBot="1" x14ac:dyDescent="0.25">
      <c r="A15" s="47" t="s">
        <v>72</v>
      </c>
      <c r="B15" s="48" t="s">
        <v>40</v>
      </c>
      <c r="C15" s="49" t="s">
        <v>73</v>
      </c>
      <c r="D15" s="13" t="s">
        <v>57</v>
      </c>
      <c r="E15" s="13" t="s">
        <v>74</v>
      </c>
      <c r="F15" s="50">
        <v>46118</v>
      </c>
      <c r="G15" s="50">
        <v>46122</v>
      </c>
      <c r="H15" s="49">
        <f t="shared" ref="H15:H26" si="0">G15-F15+1</f>
        <v>5</v>
      </c>
      <c r="I15" s="13"/>
      <c r="J15" s="13" t="s">
        <v>18</v>
      </c>
      <c r="K15" s="11">
        <v>1</v>
      </c>
      <c r="L15" s="12">
        <v>65000</v>
      </c>
      <c r="M15" s="12">
        <v>62000</v>
      </c>
      <c r="N15" s="12">
        <f t="shared" ref="N15:N26" si="1">M15-L15</f>
        <v>-3000</v>
      </c>
      <c r="O15" s="13" t="s">
        <v>75</v>
      </c>
      <c r="P15" s="28" t="s">
        <v>76</v>
      </c>
    </row>
    <row r="16" spans="1:16" ht="43.5" thickBot="1" x14ac:dyDescent="0.25">
      <c r="A16" s="51" t="s">
        <v>77</v>
      </c>
      <c r="B16" s="48" t="s">
        <v>41</v>
      </c>
      <c r="C16" s="4" t="s">
        <v>78</v>
      </c>
      <c r="D16" s="19" t="s">
        <v>79</v>
      </c>
      <c r="E16" s="19" t="s">
        <v>74</v>
      </c>
      <c r="F16" s="52">
        <v>46125</v>
      </c>
      <c r="G16" s="52">
        <v>46136</v>
      </c>
      <c r="H16" s="4">
        <f t="shared" si="0"/>
        <v>12</v>
      </c>
      <c r="I16" s="19" t="s">
        <v>72</v>
      </c>
      <c r="J16" s="19" t="s">
        <v>18</v>
      </c>
      <c r="K16" s="17">
        <v>1</v>
      </c>
      <c r="L16" s="18">
        <v>85000</v>
      </c>
      <c r="M16" s="18">
        <v>83500</v>
      </c>
      <c r="N16" s="18">
        <f t="shared" si="1"/>
        <v>-1500</v>
      </c>
      <c r="O16" s="19" t="s">
        <v>75</v>
      </c>
      <c r="P16" s="29" t="s">
        <v>80</v>
      </c>
    </row>
    <row r="17" spans="1:16" ht="43.5" thickBot="1" x14ac:dyDescent="0.25">
      <c r="A17" s="47" t="s">
        <v>81</v>
      </c>
      <c r="B17" s="13" t="s">
        <v>41</v>
      </c>
      <c r="C17" s="49" t="s">
        <v>82</v>
      </c>
      <c r="D17" s="13" t="s">
        <v>83</v>
      </c>
      <c r="E17" s="13" t="s">
        <v>84</v>
      </c>
      <c r="F17" s="50">
        <v>46132</v>
      </c>
      <c r="G17" s="50">
        <v>46157</v>
      </c>
      <c r="H17" s="49">
        <f t="shared" si="0"/>
        <v>26</v>
      </c>
      <c r="I17" s="13" t="s">
        <v>72</v>
      </c>
      <c r="J17" s="13" t="s">
        <v>18</v>
      </c>
      <c r="K17" s="11">
        <v>1</v>
      </c>
      <c r="L17" s="12">
        <v>120000</v>
      </c>
      <c r="M17" s="12">
        <v>126000</v>
      </c>
      <c r="N17" s="12">
        <f t="shared" si="1"/>
        <v>6000</v>
      </c>
      <c r="O17" s="13" t="s">
        <v>85</v>
      </c>
      <c r="P17" s="28" t="s">
        <v>86</v>
      </c>
    </row>
    <row r="18" spans="1:16" ht="43.5" thickBot="1" x14ac:dyDescent="0.25">
      <c r="A18" s="51" t="s">
        <v>87</v>
      </c>
      <c r="B18" s="19" t="s">
        <v>42</v>
      </c>
      <c r="C18" s="4" t="s">
        <v>88</v>
      </c>
      <c r="D18" s="19" t="s">
        <v>89</v>
      </c>
      <c r="E18" s="19" t="s">
        <v>90</v>
      </c>
      <c r="F18" s="52">
        <v>46139</v>
      </c>
      <c r="G18" s="52">
        <v>46164</v>
      </c>
      <c r="H18" s="4">
        <f t="shared" si="0"/>
        <v>26</v>
      </c>
      <c r="I18" s="19" t="s">
        <v>77</v>
      </c>
      <c r="J18" s="19" t="s">
        <v>18</v>
      </c>
      <c r="K18" s="17">
        <v>1</v>
      </c>
      <c r="L18" s="18">
        <v>180000</v>
      </c>
      <c r="M18" s="18">
        <v>176500</v>
      </c>
      <c r="N18" s="18">
        <f t="shared" si="1"/>
        <v>-3500</v>
      </c>
      <c r="O18" s="19" t="s">
        <v>75</v>
      </c>
      <c r="P18" s="29" t="s">
        <v>91</v>
      </c>
    </row>
    <row r="19" spans="1:16" ht="43.5" thickBot="1" x14ac:dyDescent="0.25">
      <c r="A19" s="47" t="s">
        <v>92</v>
      </c>
      <c r="B19" s="13" t="s">
        <v>42</v>
      </c>
      <c r="C19" s="49" t="s">
        <v>93</v>
      </c>
      <c r="D19" s="13" t="s">
        <v>89</v>
      </c>
      <c r="E19" s="13" t="s">
        <v>90</v>
      </c>
      <c r="F19" s="50">
        <v>46167</v>
      </c>
      <c r="G19" s="50">
        <v>46178</v>
      </c>
      <c r="H19" s="49">
        <f t="shared" si="0"/>
        <v>12</v>
      </c>
      <c r="I19" s="13" t="s">
        <v>87</v>
      </c>
      <c r="J19" s="13" t="s">
        <v>19</v>
      </c>
      <c r="K19" s="11">
        <v>0.75</v>
      </c>
      <c r="L19" s="12">
        <v>140000</v>
      </c>
      <c r="M19" s="12">
        <v>110000</v>
      </c>
      <c r="N19" s="12">
        <f t="shared" si="1"/>
        <v>-30000</v>
      </c>
      <c r="O19" s="13" t="s">
        <v>85</v>
      </c>
      <c r="P19" s="28" t="s">
        <v>94</v>
      </c>
    </row>
    <row r="20" spans="1:16" ht="43.5" thickBot="1" x14ac:dyDescent="0.25">
      <c r="A20" s="51" t="s">
        <v>95</v>
      </c>
      <c r="B20" s="19" t="s">
        <v>43</v>
      </c>
      <c r="C20" s="4" t="s">
        <v>96</v>
      </c>
      <c r="D20" s="19" t="s">
        <v>97</v>
      </c>
      <c r="E20" s="19" t="s">
        <v>98</v>
      </c>
      <c r="F20" s="52">
        <v>46160</v>
      </c>
      <c r="G20" s="52">
        <v>46185</v>
      </c>
      <c r="H20" s="4">
        <f t="shared" si="0"/>
        <v>26</v>
      </c>
      <c r="I20" s="19" t="s">
        <v>81</v>
      </c>
      <c r="J20" s="19" t="s">
        <v>19</v>
      </c>
      <c r="K20" s="17">
        <v>0.65</v>
      </c>
      <c r="L20" s="18">
        <v>90000</v>
      </c>
      <c r="M20" s="18">
        <v>58000</v>
      </c>
      <c r="N20" s="18">
        <f t="shared" si="1"/>
        <v>-32000</v>
      </c>
      <c r="O20" s="19" t="s">
        <v>85</v>
      </c>
      <c r="P20" s="29" t="s">
        <v>99</v>
      </c>
    </row>
    <row r="21" spans="1:16" ht="43.5" thickBot="1" x14ac:dyDescent="0.25">
      <c r="A21" s="47" t="s">
        <v>100</v>
      </c>
      <c r="B21" s="13" t="s">
        <v>43</v>
      </c>
      <c r="C21" s="49" t="s">
        <v>101</v>
      </c>
      <c r="D21" s="13" t="s">
        <v>57</v>
      </c>
      <c r="E21" s="13" t="s">
        <v>74</v>
      </c>
      <c r="F21" s="50">
        <v>46188</v>
      </c>
      <c r="G21" s="50">
        <v>46192</v>
      </c>
      <c r="H21" s="49">
        <f t="shared" si="0"/>
        <v>5</v>
      </c>
      <c r="I21" s="13" t="s">
        <v>102</v>
      </c>
      <c r="J21" s="13" t="s">
        <v>20</v>
      </c>
      <c r="K21" s="11">
        <v>0</v>
      </c>
      <c r="L21" s="12">
        <v>25000</v>
      </c>
      <c r="M21" s="12">
        <v>0</v>
      </c>
      <c r="N21" s="12">
        <f t="shared" si="1"/>
        <v>-25000</v>
      </c>
      <c r="O21" s="13" t="s">
        <v>103</v>
      </c>
      <c r="P21" s="28" t="s">
        <v>104</v>
      </c>
    </row>
    <row r="22" spans="1:16" ht="43.5" thickBot="1" x14ac:dyDescent="0.25">
      <c r="A22" s="51" t="s">
        <v>105</v>
      </c>
      <c r="B22" s="19" t="s">
        <v>44</v>
      </c>
      <c r="C22" s="4" t="s">
        <v>106</v>
      </c>
      <c r="D22" s="19" t="s">
        <v>107</v>
      </c>
      <c r="E22" s="19" t="s">
        <v>84</v>
      </c>
      <c r="F22" s="52">
        <v>46195</v>
      </c>
      <c r="G22" s="52">
        <v>46241</v>
      </c>
      <c r="H22" s="4">
        <f t="shared" si="0"/>
        <v>47</v>
      </c>
      <c r="I22" s="19" t="s">
        <v>100</v>
      </c>
      <c r="J22" s="19" t="s">
        <v>20</v>
      </c>
      <c r="K22" s="17">
        <v>0</v>
      </c>
      <c r="L22" s="18">
        <v>720000</v>
      </c>
      <c r="M22" s="18">
        <v>0</v>
      </c>
      <c r="N22" s="18">
        <f t="shared" si="1"/>
        <v>-720000</v>
      </c>
      <c r="O22" s="19" t="s">
        <v>103</v>
      </c>
      <c r="P22" s="29" t="s">
        <v>108</v>
      </c>
    </row>
    <row r="23" spans="1:16" ht="29.25" thickBot="1" x14ac:dyDescent="0.25">
      <c r="A23" s="47" t="s">
        <v>109</v>
      </c>
      <c r="B23" s="13" t="s">
        <v>44</v>
      </c>
      <c r="C23" s="49" t="s">
        <v>110</v>
      </c>
      <c r="D23" s="13" t="s">
        <v>111</v>
      </c>
      <c r="E23" s="13" t="s">
        <v>84</v>
      </c>
      <c r="F23" s="50">
        <v>46230</v>
      </c>
      <c r="G23" s="50">
        <v>46255</v>
      </c>
      <c r="H23" s="49">
        <f t="shared" si="0"/>
        <v>26</v>
      </c>
      <c r="I23" s="13" t="s">
        <v>105</v>
      </c>
      <c r="J23" s="13" t="s">
        <v>20</v>
      </c>
      <c r="K23" s="11">
        <v>0</v>
      </c>
      <c r="L23" s="12">
        <v>210000</v>
      </c>
      <c r="M23" s="12">
        <v>0</v>
      </c>
      <c r="N23" s="12">
        <f t="shared" si="1"/>
        <v>-210000</v>
      </c>
      <c r="O23" s="13" t="s">
        <v>85</v>
      </c>
      <c r="P23" s="28" t="s">
        <v>112</v>
      </c>
    </row>
    <row r="24" spans="1:16" ht="29.25" thickBot="1" x14ac:dyDescent="0.25">
      <c r="A24" s="51" t="s">
        <v>113</v>
      </c>
      <c r="B24" s="19" t="s">
        <v>44</v>
      </c>
      <c r="C24" s="4" t="s">
        <v>114</v>
      </c>
      <c r="D24" s="19" t="s">
        <v>115</v>
      </c>
      <c r="E24" s="19" t="s">
        <v>84</v>
      </c>
      <c r="F24" s="52">
        <v>46237</v>
      </c>
      <c r="G24" s="52">
        <v>46262</v>
      </c>
      <c r="H24" s="4">
        <f t="shared" si="0"/>
        <v>26</v>
      </c>
      <c r="I24" s="19" t="s">
        <v>105</v>
      </c>
      <c r="J24" s="19" t="s">
        <v>20</v>
      </c>
      <c r="K24" s="17">
        <v>0</v>
      </c>
      <c r="L24" s="18">
        <v>110000</v>
      </c>
      <c r="M24" s="18">
        <v>0</v>
      </c>
      <c r="N24" s="18">
        <f t="shared" si="1"/>
        <v>-110000</v>
      </c>
      <c r="O24" s="19" t="s">
        <v>75</v>
      </c>
      <c r="P24" s="29" t="s">
        <v>116</v>
      </c>
    </row>
    <row r="25" spans="1:16" ht="43.5" thickBot="1" x14ac:dyDescent="0.25">
      <c r="A25" s="47" t="s">
        <v>117</v>
      </c>
      <c r="B25" s="13" t="s">
        <v>45</v>
      </c>
      <c r="C25" s="49" t="s">
        <v>118</v>
      </c>
      <c r="D25" s="13" t="s">
        <v>119</v>
      </c>
      <c r="E25" s="13" t="s">
        <v>84</v>
      </c>
      <c r="F25" s="50">
        <v>46258</v>
      </c>
      <c r="G25" s="50">
        <v>46269</v>
      </c>
      <c r="H25" s="49">
        <f t="shared" si="0"/>
        <v>12</v>
      </c>
      <c r="I25" s="13" t="s">
        <v>120</v>
      </c>
      <c r="J25" s="13" t="s">
        <v>20</v>
      </c>
      <c r="K25" s="11">
        <v>0</v>
      </c>
      <c r="L25" s="12">
        <v>65000</v>
      </c>
      <c r="M25" s="12">
        <v>0</v>
      </c>
      <c r="N25" s="12">
        <f t="shared" si="1"/>
        <v>-65000</v>
      </c>
      <c r="O25" s="13" t="s">
        <v>85</v>
      </c>
      <c r="P25" s="28" t="s">
        <v>121</v>
      </c>
    </row>
    <row r="26" spans="1:16" ht="42.75" x14ac:dyDescent="0.2">
      <c r="A26" s="53" t="s">
        <v>122</v>
      </c>
      <c r="B26" s="54" t="s">
        <v>46</v>
      </c>
      <c r="C26" s="55" t="s">
        <v>123</v>
      </c>
      <c r="D26" s="54" t="s">
        <v>59</v>
      </c>
      <c r="E26" s="54" t="s">
        <v>84</v>
      </c>
      <c r="F26" s="56">
        <v>46283</v>
      </c>
      <c r="G26" s="56">
        <v>46283</v>
      </c>
      <c r="H26" s="55">
        <f t="shared" si="0"/>
        <v>1</v>
      </c>
      <c r="I26" s="54" t="s">
        <v>117</v>
      </c>
      <c r="J26" s="54" t="s">
        <v>20</v>
      </c>
      <c r="K26" s="57">
        <v>0</v>
      </c>
      <c r="L26" s="58">
        <v>40000</v>
      </c>
      <c r="M26" s="58">
        <v>0</v>
      </c>
      <c r="N26" s="58">
        <f t="shared" si="1"/>
        <v>-40000</v>
      </c>
      <c r="O26" s="54" t="s">
        <v>75</v>
      </c>
      <c r="P26" s="39" t="s">
        <v>124</v>
      </c>
    </row>
    <row r="27" spans="1:16" ht="15" thickBot="1" x14ac:dyDescent="0.25"/>
    <row r="28" spans="1:16" ht="15" thickBot="1" x14ac:dyDescent="0.25">
      <c r="A28" s="87" t="s">
        <v>47</v>
      </c>
      <c r="B28" s="88"/>
      <c r="C28" s="88"/>
      <c r="D28" s="88"/>
      <c r="E28" s="88"/>
      <c r="F28" s="88"/>
      <c r="G28" s="88"/>
      <c r="H28" s="88"/>
    </row>
  </sheetData>
  <mergeCells count="15">
    <mergeCell ref="D4:P4"/>
    <mergeCell ref="D5:P5"/>
    <mergeCell ref="A1:P1"/>
    <mergeCell ref="A3:D3"/>
    <mergeCell ref="A28:H28"/>
    <mergeCell ref="B4:C4"/>
    <mergeCell ref="B5:C5"/>
    <mergeCell ref="B6:C6"/>
    <mergeCell ref="B7:C7"/>
    <mergeCell ref="B8:C8"/>
    <mergeCell ref="B9:C9"/>
    <mergeCell ref="B10:C10"/>
    <mergeCell ref="B11:C11"/>
    <mergeCell ref="B12:C12"/>
    <mergeCell ref="B13:C13"/>
  </mergeCells>
  <conditionalFormatting sqref="J15:J26">
    <cfRule type="expression" dxfId="28" priority="1">
      <formula>$J15="Completed"</formula>
    </cfRule>
    <cfRule type="expression" dxfId="27" priority="2">
      <formula>$J15="In Progress"</formula>
    </cfRule>
    <cfRule type="expression" dxfId="26" priority="3">
      <formula>$J15="Not Started"</formula>
    </cfRule>
    <cfRule type="expression" dxfId="25" priority="4">
      <formula>$J15="Delayed"</formula>
    </cfRule>
  </conditionalFormatting>
  <conditionalFormatting sqref="J27:J56">
    <cfRule type="expression" dxfId="24" priority="49">
      <formula>$J27="Completed"</formula>
    </cfRule>
    <cfRule type="expression" dxfId="23" priority="50">
      <formula>$J27="In Progress"</formula>
    </cfRule>
    <cfRule type="expression" dxfId="22" priority="51">
      <formula>$J27="Not Started"</formula>
    </cfRule>
    <cfRule type="expression" dxfId="21" priority="52">
      <formula>$J27="Delayed"</formula>
    </cfRule>
  </conditionalFormatting>
  <dataValidations count="2">
    <dataValidation type="list" sqref="J15:J56" xr:uid="{00000000-0002-0000-0100-000000000000}">
      <formula1>"Not Started,In Progress,Completed,Delayed"</formula1>
    </dataValidation>
    <dataValidation type="list" sqref="O15:O56" xr:uid="{00000000-0002-0000-0100-000001000000}">
      <formula1>"Low,Medium,High,Critical"</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7"/>
  <sheetViews>
    <sheetView showGridLines="0" topLeftCell="A22" workbookViewId="0">
      <selection activeCell="D39" sqref="D39"/>
    </sheetView>
  </sheetViews>
  <sheetFormatPr defaultRowHeight="14.25" x14ac:dyDescent="0.2"/>
  <cols>
    <col min="1" max="1" width="24.140625" style="1" bestFit="1" customWidth="1"/>
    <col min="2" max="2" width="18" style="1" customWidth="1"/>
    <col min="3" max="3" width="14" style="1" customWidth="1"/>
    <col min="4" max="4" width="29.85546875" style="1" customWidth="1"/>
    <col min="5" max="5" width="28" style="1" customWidth="1"/>
    <col min="6" max="6" width="25" style="1" customWidth="1"/>
    <col min="7" max="7" width="24.28515625" style="1" customWidth="1"/>
    <col min="8" max="8" width="23" style="1" customWidth="1"/>
    <col min="9" max="16384" width="9.140625" style="1"/>
  </cols>
  <sheetData>
    <row r="1" spans="1:8" ht="31.5" thickBot="1" x14ac:dyDescent="0.5">
      <c r="A1" s="95" t="s">
        <v>145</v>
      </c>
      <c r="B1" s="96"/>
      <c r="C1" s="96"/>
      <c r="D1" s="96"/>
      <c r="E1" s="96"/>
      <c r="F1" s="96"/>
      <c r="G1" s="96"/>
      <c r="H1" s="96"/>
    </row>
    <row r="2" spans="1:8" ht="15" thickBot="1" x14ac:dyDescent="0.25">
      <c r="A2" s="100" t="s">
        <v>125</v>
      </c>
      <c r="B2" s="101"/>
      <c r="C2" s="101"/>
      <c r="D2" s="101"/>
      <c r="E2" s="101"/>
      <c r="F2" s="101"/>
      <c r="G2" s="101"/>
      <c r="H2" s="101"/>
    </row>
    <row r="3" spans="1:8" ht="15" thickBot="1" x14ac:dyDescent="0.25"/>
    <row r="4" spans="1:8" ht="22.15" customHeight="1" thickBot="1" x14ac:dyDescent="0.3">
      <c r="A4" s="99" t="s">
        <v>126</v>
      </c>
      <c r="B4" s="98"/>
      <c r="C4" s="98"/>
      <c r="D4" s="98"/>
      <c r="E4" s="98"/>
      <c r="F4" s="98"/>
      <c r="G4" s="98"/>
      <c r="H4" s="98"/>
    </row>
    <row r="5" spans="1:8" ht="22.15" customHeight="1" thickBot="1" x14ac:dyDescent="0.25">
      <c r="A5" s="97" t="s">
        <v>127</v>
      </c>
      <c r="B5" s="98"/>
      <c r="C5" s="98"/>
      <c r="D5" s="98"/>
      <c r="E5" s="98"/>
      <c r="F5" s="98"/>
      <c r="G5" s="98"/>
      <c r="H5" s="98"/>
    </row>
    <row r="6" spans="1:8" ht="22.15" customHeight="1" thickBot="1" x14ac:dyDescent="0.25">
      <c r="A6" s="98"/>
      <c r="B6" s="98"/>
      <c r="C6" s="98"/>
      <c r="D6" s="98"/>
      <c r="E6" s="98"/>
      <c r="F6" s="98"/>
      <c r="G6" s="98"/>
      <c r="H6" s="98"/>
    </row>
    <row r="7" spans="1:8" ht="22.15" customHeight="1" thickBot="1" x14ac:dyDescent="0.25"/>
    <row r="8" spans="1:8" ht="22.15" customHeight="1" thickBot="1" x14ac:dyDescent="0.3">
      <c r="A8" s="99" t="s">
        <v>128</v>
      </c>
      <c r="B8" s="98"/>
      <c r="C8" s="98"/>
      <c r="D8" s="98"/>
      <c r="E8" s="98"/>
      <c r="F8" s="98"/>
      <c r="G8" s="98"/>
      <c r="H8" s="98"/>
    </row>
    <row r="9" spans="1:8" ht="22.15" customHeight="1" thickBot="1" x14ac:dyDescent="0.25">
      <c r="A9" s="97" t="s">
        <v>129</v>
      </c>
      <c r="B9" s="98"/>
      <c r="C9" s="98"/>
      <c r="D9" s="98"/>
      <c r="E9" s="98"/>
      <c r="F9" s="98"/>
      <c r="G9" s="98"/>
      <c r="H9" s="98"/>
    </row>
    <row r="10" spans="1:8" ht="22.15" customHeight="1" thickBot="1" x14ac:dyDescent="0.25">
      <c r="A10" s="98"/>
      <c r="B10" s="98"/>
      <c r="C10" s="98"/>
      <c r="D10" s="98"/>
      <c r="E10" s="98"/>
      <c r="F10" s="98"/>
      <c r="G10" s="98"/>
      <c r="H10" s="98"/>
    </row>
    <row r="11" spans="1:8" ht="22.15" customHeight="1" thickBot="1" x14ac:dyDescent="0.25"/>
    <row r="12" spans="1:8" ht="22.15" customHeight="1" thickBot="1" x14ac:dyDescent="0.3">
      <c r="A12" s="99" t="s">
        <v>130</v>
      </c>
      <c r="B12" s="98"/>
      <c r="C12" s="98"/>
      <c r="D12" s="98"/>
      <c r="E12" s="98"/>
      <c r="F12" s="98"/>
      <c r="G12" s="98"/>
      <c r="H12" s="98"/>
    </row>
    <row r="13" spans="1:8" ht="22.15" customHeight="1" thickBot="1" x14ac:dyDescent="0.25">
      <c r="A13" s="97" t="s">
        <v>131</v>
      </c>
      <c r="B13" s="98"/>
      <c r="C13" s="98"/>
      <c r="D13" s="98"/>
      <c r="E13" s="98"/>
      <c r="F13" s="98"/>
      <c r="G13" s="98"/>
      <c r="H13" s="98"/>
    </row>
    <row r="14" spans="1:8" ht="22.15" customHeight="1" thickBot="1" x14ac:dyDescent="0.25">
      <c r="A14" s="98"/>
      <c r="B14" s="98"/>
      <c r="C14" s="98"/>
      <c r="D14" s="98"/>
      <c r="E14" s="98"/>
      <c r="F14" s="98"/>
      <c r="G14" s="98"/>
      <c r="H14" s="98"/>
    </row>
    <row r="15" spans="1:8" ht="22.15" customHeight="1" thickBot="1" x14ac:dyDescent="0.25"/>
    <row r="16" spans="1:8" ht="22.15" customHeight="1" thickBot="1" x14ac:dyDescent="0.3">
      <c r="A16" s="99" t="s">
        <v>132</v>
      </c>
      <c r="B16" s="98"/>
      <c r="C16" s="98"/>
      <c r="D16" s="98"/>
      <c r="E16" s="98"/>
      <c r="F16" s="98"/>
      <c r="G16" s="98"/>
      <c r="H16" s="98"/>
    </row>
    <row r="17" spans="1:8" ht="22.15" customHeight="1" thickBot="1" x14ac:dyDescent="0.25">
      <c r="A17" s="97" t="s">
        <v>133</v>
      </c>
      <c r="B17" s="98"/>
      <c r="C17" s="98"/>
      <c r="D17" s="98"/>
      <c r="E17" s="98"/>
      <c r="F17" s="98"/>
      <c r="G17" s="98"/>
      <c r="H17" s="98"/>
    </row>
    <row r="18" spans="1:8" ht="22.15" customHeight="1" thickBot="1" x14ac:dyDescent="0.25">
      <c r="A18" s="98"/>
      <c r="B18" s="98"/>
      <c r="C18" s="98"/>
      <c r="D18" s="98"/>
      <c r="E18" s="98"/>
      <c r="F18" s="98"/>
      <c r="G18" s="98"/>
      <c r="H18" s="98"/>
    </row>
    <row r="19" spans="1:8" ht="22.15" customHeight="1" thickBot="1" x14ac:dyDescent="0.25"/>
    <row r="20" spans="1:8" ht="22.15" customHeight="1" thickBot="1" x14ac:dyDescent="0.3">
      <c r="A20" s="99" t="s">
        <v>134</v>
      </c>
      <c r="B20" s="98"/>
      <c r="C20" s="98"/>
      <c r="D20" s="98"/>
      <c r="E20" s="98"/>
      <c r="F20" s="98"/>
      <c r="G20" s="98"/>
      <c r="H20" s="98"/>
    </row>
    <row r="21" spans="1:8" ht="22.15" customHeight="1" thickBot="1" x14ac:dyDescent="0.25">
      <c r="A21" s="97" t="s">
        <v>135</v>
      </c>
      <c r="B21" s="98"/>
      <c r="C21" s="98"/>
      <c r="D21" s="98"/>
      <c r="E21" s="98"/>
      <c r="F21" s="98"/>
      <c r="G21" s="98"/>
      <c r="H21" s="98"/>
    </row>
    <row r="22" spans="1:8" ht="22.15" customHeight="1" thickBot="1" x14ac:dyDescent="0.25">
      <c r="A22" s="98"/>
      <c r="B22" s="98"/>
      <c r="C22" s="98"/>
      <c r="D22" s="98"/>
      <c r="E22" s="98"/>
      <c r="F22" s="98"/>
      <c r="G22" s="98"/>
      <c r="H22" s="98"/>
    </row>
    <row r="23" spans="1:8" ht="22.15" customHeight="1" thickBot="1" x14ac:dyDescent="0.25"/>
    <row r="24" spans="1:8" ht="22.15" customHeight="1" thickBot="1" x14ac:dyDescent="0.3">
      <c r="A24" s="99" t="s">
        <v>136</v>
      </c>
      <c r="B24" s="98"/>
      <c r="C24" s="98"/>
      <c r="D24" s="98"/>
      <c r="E24" s="98"/>
      <c r="F24" s="98"/>
      <c r="G24" s="98"/>
      <c r="H24" s="98"/>
    </row>
    <row r="25" spans="1:8" ht="22.15" customHeight="1" thickBot="1" x14ac:dyDescent="0.25">
      <c r="A25" s="97" t="s">
        <v>137</v>
      </c>
      <c r="B25" s="98"/>
      <c r="C25" s="98"/>
      <c r="D25" s="98"/>
      <c r="E25" s="98"/>
      <c r="F25" s="98"/>
      <c r="G25" s="98"/>
      <c r="H25" s="98"/>
    </row>
    <row r="26" spans="1:8" ht="22.15" customHeight="1" thickBot="1" x14ac:dyDescent="0.25">
      <c r="A26" s="98"/>
      <c r="B26" s="98"/>
      <c r="C26" s="98"/>
      <c r="D26" s="98"/>
      <c r="E26" s="98"/>
      <c r="F26" s="98"/>
      <c r="G26" s="98"/>
      <c r="H26" s="98"/>
    </row>
    <row r="27" spans="1:8" ht="22.15" customHeight="1" thickBot="1" x14ac:dyDescent="0.25"/>
    <row r="28" spans="1:8" ht="22.15" customHeight="1" thickBot="1" x14ac:dyDescent="0.3">
      <c r="A28" s="99" t="s">
        <v>138</v>
      </c>
      <c r="B28" s="98"/>
      <c r="C28" s="98"/>
      <c r="D28" s="98"/>
    </row>
    <row r="29" spans="1:8" ht="22.15" customHeight="1" thickBot="1" x14ac:dyDescent="0.25">
      <c r="A29" s="38" t="s">
        <v>139</v>
      </c>
      <c r="B29" s="40"/>
    </row>
    <row r="30" spans="1:8" ht="22.15" customHeight="1" thickBot="1" x14ac:dyDescent="0.25">
      <c r="A30" s="38" t="s">
        <v>140</v>
      </c>
      <c r="B30" s="40"/>
    </row>
    <row r="31" spans="1:8" ht="22.15" customHeight="1" thickBot="1" x14ac:dyDescent="0.25">
      <c r="A31" s="38" t="s">
        <v>18</v>
      </c>
      <c r="B31" s="41"/>
    </row>
    <row r="32" spans="1:8" ht="22.15" customHeight="1" thickBot="1" x14ac:dyDescent="0.25">
      <c r="A32" s="38" t="s">
        <v>19</v>
      </c>
      <c r="B32" s="42"/>
    </row>
    <row r="33" spans="1:8" ht="22.15" customHeight="1" thickBot="1" x14ac:dyDescent="0.25">
      <c r="A33" s="38" t="s">
        <v>141</v>
      </c>
      <c r="B33" s="43"/>
    </row>
    <row r="34" spans="1:8" ht="22.15" customHeight="1" thickBot="1" x14ac:dyDescent="0.25">
      <c r="A34" s="38" t="s">
        <v>142</v>
      </c>
      <c r="B34" s="44"/>
    </row>
    <row r="35" spans="1:8" ht="22.15" customHeight="1" thickBot="1" x14ac:dyDescent="0.25">
      <c r="A35" s="38" t="s">
        <v>143</v>
      </c>
      <c r="B35" s="42"/>
    </row>
    <row r="36" spans="1:8" ht="15" thickBot="1" x14ac:dyDescent="0.25"/>
    <row r="37" spans="1:8" ht="15" thickBot="1" x14ac:dyDescent="0.25">
      <c r="A37" s="93" t="s">
        <v>47</v>
      </c>
      <c r="B37" s="94"/>
      <c r="C37" s="94"/>
      <c r="D37" s="94"/>
      <c r="E37" s="94"/>
      <c r="F37" s="94"/>
      <c r="G37" s="94"/>
      <c r="H37" s="94"/>
    </row>
  </sheetData>
  <mergeCells count="16">
    <mergeCell ref="A37:H37"/>
    <mergeCell ref="A1:H1"/>
    <mergeCell ref="A21:H22"/>
    <mergeCell ref="A5:H6"/>
    <mergeCell ref="A8:H8"/>
    <mergeCell ref="A25:H26"/>
    <mergeCell ref="A28:D28"/>
    <mergeCell ref="A20:H20"/>
    <mergeCell ref="A24:H24"/>
    <mergeCell ref="A2:H2"/>
    <mergeCell ref="A16:H16"/>
    <mergeCell ref="A12:H12"/>
    <mergeCell ref="A4:H4"/>
    <mergeCell ref="A17:H18"/>
    <mergeCell ref="A9:H10"/>
    <mergeCell ref="A13:H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Main Template</vt:lpstr>
      <vt:lpstr>Data Entry</vt:lpstr>
      <vt:lpstr>Instructions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sh</cp:lastModifiedBy>
  <dcterms:created xsi:type="dcterms:W3CDTF">2026-03-28T15:53:51Z</dcterms:created>
  <dcterms:modified xsi:type="dcterms:W3CDTF">2026-04-15T17:20:19Z</dcterms:modified>
</cp:coreProperties>
</file>